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7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5.xml" ContentType="application/vnd.openxmlformats-officedocument.spreadsheetml.comment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Quadro-resumo" sheetId="1" state="visible" r:id="rId2"/>
    <sheet name="Vigilante_Armado_12x36_Noturno" sheetId="2" state="visible" r:id="rId3"/>
    <sheet name="Vigilante_Armado_12x36_Diurno" sheetId="3" state="visible" r:id="rId4"/>
    <sheet name="Vigilante_Motorizado_Armado_dia" sheetId="4" state="visible" r:id="rId5"/>
    <sheet name="Vigilante_Motorizado_Armado_not" sheetId="5" state="visible" r:id="rId6"/>
    <sheet name="Recuperada_Planilha1" sheetId="6" state="hidden" r:id="rId7"/>
    <sheet name="Vigilante_Desarmado_12x36_Notur" sheetId="7" state="visible" r:id="rId8"/>
    <sheet name="Vigilante_Desarmado_12x36_Diurn" sheetId="8" state="visible" r:id="rId9"/>
    <sheet name="Supervisor_Diurno_Desarmado_44h" sheetId="9" state="visible" r:id="rId10"/>
    <sheet name="Uniforme-Equipamento-EPI_Vi" sheetId="10" state="visible" r:id="rId11"/>
    <sheet name="Uniforme-Equipamento-EPI_Vigila" sheetId="11" state="visible" r:id="rId12"/>
    <sheet name="Uniforme-Equipamento-EPI_Vig_Mo" sheetId="12" state="visible" r:id="rId13"/>
    <sheet name="Uniforme-Equipamento-EPI_Sup" sheetId="13" state="visible" r:id="rId14"/>
    <sheet name="Recuperada_Planilha3" sheetId="14" state="hidden" r:id="rId15"/>
  </sheets>
  <definedNames>
    <definedName function="false" hidden="false" localSheetId="1" name="_xlnm.Print_Area" vbProcedure="false">Vigilante_Armado_12x36_Noturno!$A$2:$K$182</definedName>
    <definedName function="false" hidden="false" localSheetId="1" name="_xlnm.Print_Area" vbProcedure="false">Vigilante_Armado_12x36_Noturno!$A$2:$I$182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sharedStrings.xml><?xml version="1.0" encoding="utf-8"?>
<sst xmlns="http://schemas.openxmlformats.org/spreadsheetml/2006/main" count="2491" uniqueCount="294">
  <si>
    <t xml:space="preserve">PROPOSTA DE PREÇO - UNIVERSIDADE FEDERAL DE JATAÍ - 2026</t>
  </si>
  <si>
    <t xml:space="preserve">TIPO DE POSTO</t>
  </si>
  <si>
    <t xml:space="preserve">QTD. POSTOS</t>
  </si>
  <si>
    <t xml:space="preserve">EFETIVO</t>
  </si>
  <si>
    <t xml:space="preserve">VALOR            POR EMPREGADO</t>
  </si>
  <si>
    <t xml:space="preserve">VALOR POR              POSTO</t>
  </si>
  <si>
    <t xml:space="preserve">VALOR TOTAL                       MÊS</t>
  </si>
  <si>
    <t xml:space="preserve">VALOR TOTAL ANUAL</t>
  </si>
  <si>
    <t xml:space="preserve">Vigilante Armado Diurno - 12h x 36h</t>
  </si>
  <si>
    <t xml:space="preserve">Vigilante Armado Noturno - 12h x 36h</t>
  </si>
  <si>
    <t xml:space="preserve">Vigilante Armado Diurno - 12h x 36h - Motorizado</t>
  </si>
  <si>
    <t xml:space="preserve">Vigilante Armado Noturno - 12h x 36h - Motorizado</t>
  </si>
  <si>
    <t xml:space="preserve">Vigilante Diurno - 12h x 36h - Desarmado</t>
  </si>
  <si>
    <t xml:space="preserve">Vigilante Noturno - 12h x 36h - Desarmado</t>
  </si>
  <si>
    <t xml:space="preserve">Vigilante Supervisor - 44h - Desarmado</t>
  </si>
  <si>
    <t xml:space="preserve">ANEXO V</t>
  </si>
  <si>
    <t xml:space="preserve">MODELO DE PLANILHA DE CUSTOS E FORMAÇÃO DE PREÇOS</t>
  </si>
  <si>
    <r>
      <rPr>
        <b val="true"/>
        <sz val="10"/>
        <color rgb="FF000000"/>
        <rFont val="Arial"/>
        <family val="2"/>
        <charset val="1"/>
      </rPr>
      <t xml:space="preserve">Nº do Processo</t>
    </r>
    <r>
      <rPr>
        <sz val="10"/>
        <color rgb="FF000000"/>
        <rFont val="Arial"/>
        <family val="2"/>
        <charset val="1"/>
      </rPr>
      <t xml:space="preserve">:</t>
    </r>
  </si>
  <si>
    <r>
      <rPr>
        <b val="true"/>
        <sz val="10"/>
        <color rgb="FF000000"/>
        <rFont val="Arial"/>
        <family val="2"/>
        <charset val="1"/>
      </rPr>
      <t xml:space="preserve">Licitação Nº</t>
    </r>
    <r>
      <rPr>
        <sz val="10"/>
        <color rgb="FF000000"/>
        <rFont val="Arial"/>
        <family val="2"/>
        <charset val="1"/>
      </rPr>
      <t xml:space="preserve">:</t>
    </r>
  </si>
  <si>
    <t xml:space="preserve">Dia 18/02/2025 às 09:30 horas (horário de Brasília)</t>
  </si>
  <si>
    <t xml:space="preserve">Discriminação dos Serviços (Dados Referentes à Contratação)</t>
  </si>
  <si>
    <t xml:space="preserve">A</t>
  </si>
  <si>
    <t xml:space="preserve">Data de apresentação da proposta (dia/mês/ano):</t>
  </si>
  <si>
    <t xml:space="preserve">B</t>
  </si>
  <si>
    <t xml:space="preserve">Município/UF:</t>
  </si>
  <si>
    <t xml:space="preserve">Jataí – Goiás</t>
  </si>
  <si>
    <t xml:space="preserve">C</t>
  </si>
  <si>
    <t xml:space="preserve">Ano do Acordo, Convenção ou Dissídio Coletivo:</t>
  </si>
  <si>
    <t xml:space="preserve">CCT - GO000996/2025</t>
  </si>
  <si>
    <t xml:space="preserve">D</t>
  </si>
  <si>
    <t xml:space="preserve">Número de meses de execução contratual: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</si>
  <si>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</si>
  <si>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</si>
  <si>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</si>
  <si>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</si>
  <si>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Classificação Brasileira de Ocupações </t>
  </si>
  <si>
    <t xml:space="preserve">Vigilante Armado 12x36 Noturno</t>
  </si>
  <si>
    <t xml:space="preserve">Posto</t>
  </si>
  <si>
    <t xml:space="preserve">3 (2 vigilantes por posto)</t>
  </si>
  <si>
    <t xml:space="preserve">5173-30</t>
  </si>
  <si>
    <t xml:space="preserve">Nota 1: Esta tabela poderá ser adaptada às características do serviço contratado, inclusive no que concerne às rubricas e suas respectivas provisões e/ou estimativas, desde que haja justificativa.</t>
  </si>
  <si>
    <t xml:space="preserve">Nota 2: As provisões constantes desta planilha poderão ser desnecessárias quando se tratar de determinados serviços que prescindam da dedicação exclusiva dos trabalhadores da contratada para com a Administração.</t>
  </si>
  <si>
    <t xml:space="preserve">1. MÓDULOS</t>
  </si>
  <si>
    <t xml:space="preserve">Mão de obra</t>
  </si>
  <si>
    <t xml:space="preserve">Mão de obra vinculada à execução contratual</t>
  </si>
  <si>
    <t xml:space="preserve">Dados para composição dos custos referentes à mão-de-obra</t>
  </si>
  <si>
    <t xml:space="preserve">Tipo de serviço (mesmo serviço com características distintas)</t>
  </si>
  <si>
    <t xml:space="preserve">Vigilância</t>
  </si>
  <si>
    <t xml:space="preserve">Classificação Brasileira de Ocupações</t>
  </si>
  <si>
    <t xml:space="preserve">Salário Nominativo da Categoria Profissional</t>
  </si>
  <si>
    <t xml:space="preserve">Categoria profissional (vinculada à execução contratual)</t>
  </si>
  <si>
    <t xml:space="preserve">Sindicato do Dissísio/Convenção Coletiva</t>
  </si>
  <si>
    <t xml:space="preserve">SINTVIJ X SINDESP</t>
  </si>
  <si>
    <t xml:space="preserve">Número de Registro do Dissísio/Convenção Coletiva no TEM</t>
  </si>
  <si>
    <t xml:space="preserve">Data base da categoria (dia/mês/ano)</t>
  </si>
  <si>
    <t xml:space="preserve">01º de janeiro de 2026 a 31 de dezembro de 2026</t>
  </si>
  <si>
    <t xml:space="preserve">Nota 1: Deverá ser elaborado um quadro para cada tipo de serviço.</t>
  </si>
  <si>
    <t xml:space="preserve">Nota 2: A planilha será calculada considerando o valor mensal do empregado.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</si>
  <si>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</si>
  <si>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</si>
  <si>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</si>
  <si>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</si>
  <si>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 (cláusula terceira, parágrafo terceiro, item “a” da CCT)</t>
  </si>
  <si>
    <t xml:space="preserve">Adicional Periculosidade (cláusula oitava da CCT)</t>
  </si>
  <si>
    <t xml:space="preserve">Adicional Insalubridade</t>
  </si>
  <si>
    <t xml:space="preserve">Adicional Noturno</t>
  </si>
  <si>
    <t xml:space="preserve">E</t>
  </si>
  <si>
    <t xml:space="preserve">Outros (especificar)</t>
  </si>
  <si>
    <t xml:space="preserve">TOTAL DO MÓDULO 1</t>
  </si>
  <si>
    <t xml:space="preserve">Nota 1: O Módulo 1 refere-se ao valor mensal devido ao empregado pela prestação do serviço no período de 12 meses.</t>
  </si>
  <si>
    <t xml:space="preserve">MÓDULO 2 –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</si>
  <si>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</si>
  <si>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</si>
  <si>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(décimo terceiro) Salário, Férias e Adicional de Férias</t>
  </si>
  <si>
    <t xml:space="preserve">13º (décimo terceiro) Salário</t>
  </si>
  <si>
    <t xml:space="preserve">Adicional de Férias</t>
  </si>
  <si>
    <t xml:space="preserve">SUBTOTAL SUBMÓDULO 2.1</t>
  </si>
  <si>
    <t xml:space="preserve">Incidência Submódulo 2.2 sobre o Submódulo 2.1</t>
  </si>
  <si>
    <t xml:space="preserve">TOTAL SUBMÓDULO 2.1</t>
  </si>
  <si>
    <t xml:space="preserve">Nota 1: Como a planilha de custos e formação de preços é calculada mensalmente, provisiona-se proporcionalmente 1/12 (um doze avos) dos valores referentes a gratificação natalina, férias e adicional de férias</t>
  </si>
  <si>
    <t xml:space="preserve">Nota 2: O adicional de férias contido no Submódulo 2.1 corresponde a 1/3 (um terço) da remuneração que por sua vez é divido por 12 (doze) conforme Nota 1 acima.</t>
  </si>
  <si>
    <t xml:space="preserve"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</si>
  <si>
    <t xml:space="preserve">Submódulo 2.2 -  Encargos Previdenciários (GPS), Fundo de Garantia por Tempo de Serviço (FGTS) e outras contribuições</t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</si>
  <si>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</si>
  <si>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</si>
  <si>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</si>
  <si>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</si>
  <si>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</si>
  <si>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</si>
  <si>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</si>
  <si>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F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</si>
  <si>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</si>
  <si>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</si>
  <si>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</si>
  <si>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</si>
  <si>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</si>
  <si>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TOTAL SUBMÓDULO 2.2</t>
  </si>
  <si>
    <t xml:space="preserve">Nota 1: Os percentuais dos encargos previdenciários, do FGTS e demais contribuições são aqueles estabelecidos pela legislação vigente.</t>
  </si>
  <si>
    <t xml:space="preserve">Nota 2: O SAT ou RAT Ajustado a depender do grau de risco do serviço irá variar entre 0,5%  até 6%, a depender do risco de sua atividade. (RAT x FAP)</t>
  </si>
  <si>
    <t xml:space="preserve">Nota 3: Esses percentuais incidem sobre o Módulo 1 e o Submódulo 2.1.</t>
  </si>
  <si>
    <t xml:space="preserve">Submódulo 2.3 -  Benefícios Mensais e Diários</t>
  </si>
  <si>
    <t xml:space="preserve">2.3</t>
  </si>
  <si>
    <t xml:space="preserve">Benefícios Mensais e Diários</t>
  </si>
  <si>
    <t xml:space="preserve">Transporte (dias trabalhados x nº passagens diárias x valor da passagem)</t>
  </si>
  <si>
    <t xml:space="preserve">-</t>
  </si>
  <si>
    <t xml:space="preserve">A.1</t>
  </si>
  <si>
    <t xml:space="preserve">Custo do vale-transporte para a empresa</t>
  </si>
  <si>
    <t xml:space="preserve">A.2</t>
  </si>
  <si>
    <t xml:space="preserve">Participação do trabalhador no custeio (cláusula décima da CCT)</t>
  </si>
  <si>
    <t xml:space="preserve">Auxílio-Refeição/Alimentação (cláusula terceira, parágrafo primeiro da CCT)</t>
  </si>
  <si>
    <t xml:space="preserve">B.1</t>
  </si>
  <si>
    <t xml:space="preserve">Custo do auxílio-refeição/alimentação para a empresa</t>
  </si>
  <si>
    <t xml:space="preserve">B.2</t>
  </si>
  <si>
    <t xml:space="preserve">Participação do trabalhador no custeio (cláusula nona, parágrafo segundo da CCT)</t>
  </si>
  <si>
    <t xml:space="preserve">Assistência Médica e Familiar</t>
  </si>
  <si>
    <t xml:space="preserve">C.1</t>
  </si>
  <si>
    <t xml:space="preserve">Custo assistência médica e familiar para a empresa</t>
  </si>
  <si>
    <t xml:space="preserve">C.2</t>
  </si>
  <si>
    <t xml:space="preserve">Participação do trabalhador no custeio</t>
  </si>
  <si>
    <t xml:space="preserve">Apoio, Auxílio e Serviços aos Trabalhadores (cláusula décima quarta da CCT)</t>
  </si>
  <si>
    <t xml:space="preserve">Auxílio Creche</t>
  </si>
  <si>
    <t xml:space="preserve">Seguro de vida, invalidez e funeral (último valor aplicado no contrato de vigilância)</t>
  </si>
  <si>
    <t xml:space="preserve">Cesta por assiduidade</t>
  </si>
  <si>
    <t xml:space="preserve">Premio Assiduidade</t>
  </si>
  <si>
    <t xml:space="preserve">TOTAL SUBMÓDULO 2.3</t>
  </si>
  <si>
    <t xml:space="preserve">Nota 1: O valor informado deverá ser o custo real do benefício (descontado o valor eventualmente pago pelo empregado).</t>
  </si>
  <si>
    <t xml:space="preserve">Nota 2: Observar a previsão dos benefícios contidos em Acordos, Convenções e Dissídios Coletivos de Trabalho e atentar-se ao disposto no art. 6º desta Instrução Normativa</t>
  </si>
  <si>
    <t xml:space="preserve">Quadro-resumo do Módulo 2 - Encargos e Benefícios anuais, mensais e diários</t>
  </si>
  <si>
    <t xml:space="preserve">Encargos e Benefícios anuais, mensais e diários</t>
  </si>
  <si>
    <t xml:space="preserve">TOTAL DO MÓDULO 2</t>
  </si>
  <si>
    <t xml:space="preserve">MÓDULO 3 – PROVISÃO  PARA RESCISÃO</t>
  </si>
  <si>
    <t xml:space="preserve">Provisão para Rescisão</t>
  </si>
  <si>
    <t xml:space="preserve">Aviso Prévio Indenizado (Estimativa de 5% dos funcionários demitidos conforme manual do MPOG) - Cálculo ((1/12)*0,05)*100=0,42% Conforme fórmula da fl. 24 do MANUAL DE ORIENTAÇÃO PARA PREENCHIMENTO DA PLANILHA DE CUSTO E FORMAÇÃO DE PREÇOS do MPOG</t>
  </si>
  <si>
    <t xml:space="preserve">Incidência do FGTS sobre o Aviso Prévio Indenizado (8% x 0,42%)</t>
  </si>
  <si>
    <t xml:space="preserve">Multa do FGTS e contribuição social sobre o Aviso Prévio Indenizado (40% x 0,42%)</t>
  </si>
  <si>
    <r>
      <rPr>
        <sz val="12"/>
        <color rgb="FF000000"/>
        <rFont val="Arial"/>
        <family val="2"/>
        <charset val="1"/>
      </rPr>
      <t xml:space="preserve">Aviso Prévio Trabalhado (redução </t>
    </r>
    <r>
      <rPr>
        <i val="true"/>
        <sz val="12"/>
        <color rgb="FF000000"/>
        <rFont val="Arial"/>
        <family val="2"/>
        <charset val="1"/>
      </rPr>
      <t xml:space="preserve">de 7 dias/mes ou de 2 horas/dia, percentual relativo a contrato de 12 meses) = [(7/30)/12]*100=1,944% (Ac.3006/2010-TCU; art.7º, XXI ,CF/88, 477, 487 e 491 CLT)</t>
    </r>
  </si>
  <si>
    <t xml:space="preserve">Incidência de GPS, FGTS e outras contribuições sobre o Aviso Prévio Trabalhado (35,3% x 1,94%)</t>
  </si>
  <si>
    <t xml:space="preserve">Multa do FGTS e contribuição social sobre o Aviso Prévio Trabalhado</t>
  </si>
  <si>
    <t xml:space="preserve">TOTAL MÓDULO 3</t>
  </si>
  <si>
    <t xml:space="preserve">MÓDULO 4 – CUSTO DE REPOSIÇÃO DO PROFISSIONAL AUSENTE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</si>
  <si>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</t>
  </si>
  <si>
    <t xml:space="preserve">Submódulo 4.1 - Substituto Ausências Legais</t>
  </si>
  <si>
    <t xml:space="preserve">4.1</t>
  </si>
  <si>
    <t xml:space="preserve">Ausências Legais</t>
  </si>
  <si>
    <t xml:space="preserve">Substituto na cobertura de Férias (1/12*100)</t>
  </si>
  <si>
    <t xml:space="preserve">Substituto na cobertura de Ausências por Doença (2 ausências por ano – 2/30/12*100 = 0,56%</t>
  </si>
  <si>
    <t xml:space="preserve">Substituto na cobertura de Ausências Legais (Ministério da Previdência informa que há 2,96 faltas nessa rúbrica – 2,96/12/30*100 = 0,82%)</t>
  </si>
  <si>
    <t xml:space="preserve">Substituto na cobertura de Licença-Paternidade (estatística IBGE = 1,5% por ano – 5/30/12*1,5% = 0,02%)</t>
  </si>
  <si>
    <t xml:space="preserve">Substituto na cobertura de Ausência por acidente de trabalho (Ministério da Previdência informa estatística de 0,78% se acidentam – 15/30/12*0,0078*100% = 0,03%</t>
  </si>
  <si>
    <t xml:space="preserve">Substituto na cobertura de Afastamento Maternidade (IBGE estatística 2% trabalhadoras/ano – 2%/12 = 0,17%)</t>
  </si>
  <si>
    <t xml:space="preserve">Substituto na cobertura de Outras ausências (especificar)</t>
  </si>
  <si>
    <t xml:space="preserve">TOTAL SUBMÓDULO 4.1</t>
  </si>
  <si>
    <t xml:space="preserve">Submódulo 4.2 - Substituto na Intrajornada</t>
  </si>
  <si>
    <t xml:space="preserve">4.2</t>
  </si>
  <si>
    <t xml:space="preserve">Substituto na cobertura de Intervalo para repouso ou alimentação</t>
  </si>
  <si>
    <t xml:space="preserve">Indenização pelo repouso intrajornada</t>
  </si>
  <si>
    <t xml:space="preserve">TOTAL SUBMÓDULO 4.2</t>
  </si>
  <si>
    <t xml:space="preserve">Quadro-resumo do Módulo 4 - Custo de Reposição do Profissional Ausente</t>
  </si>
  <si>
    <t xml:space="preserve">Custo de Reposição do Profissional Ausente</t>
  </si>
  <si>
    <t xml:space="preserve">Substituto nas Ausências Legais</t>
  </si>
  <si>
    <t xml:space="preserve">Substituto na Intrajornada</t>
  </si>
  <si>
    <t xml:space="preserve">TOTAL DO MÓDULO 4</t>
  </si>
  <si>
    <t xml:space="preserve">MÓDULO 5 - INSUMOS DIVERSOS</t>
  </si>
  <si>
    <t xml:space="preserve">Insumos Diversos</t>
  </si>
  <si>
    <r>
      <rPr>
        <sz val="14"/>
        <color rgb="FF000000"/>
        <rFont val="Arial"/>
        <family val="2"/>
        <charset val="1"/>
      </rPr>
      <t xml:space="preserve">Uniformes (2 kits uniforme anual, conforme cláusula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14"/>
        <color rgb="FF000000"/>
        <rFont val="Arial"/>
        <family val="2"/>
        <charset val="1"/>
      </rPr>
      <t xml:space="preserve">quinquagésima quarta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</si>
  <si>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EPI</t>
  </si>
  <si>
    <t xml:space="preserve">Equipamentos</t>
  </si>
  <si>
    <t xml:space="preserve">TOTAL DO MÓDULO 5</t>
  </si>
  <si>
    <t xml:space="preserve">Nota: Valores mensais por empregado.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</si>
  <si>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</si>
  <si>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</si>
  <si>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</si>
  <si>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</si>
  <si>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</si>
  <si>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Tributos Federais:</t>
  </si>
  <si>
    <t xml:space="preserve">C.1.1</t>
  </si>
  <si>
    <t xml:space="preserve">PIS</t>
  </si>
  <si>
    <t xml:space="preserve">C.1.2</t>
  </si>
  <si>
    <t xml:space="preserve">COFINS</t>
  </si>
  <si>
    <t xml:space="preserve">Tributos Estaduais (especificar)</t>
  </si>
  <si>
    <t xml:space="preserve">C.3</t>
  </si>
  <si>
    <t xml:space="preserve">Tributos Municipais – ISS</t>
  </si>
  <si>
    <t xml:space="preserve">TOTAL DO MÓDULO 6</t>
  </si>
  <si>
    <r>
      <rPr>
        <b val="true"/>
        <sz val="14"/>
        <color rgb="FF000000"/>
        <rFont val="Arial"/>
        <family val="2"/>
        <charset val="1"/>
      </rPr>
      <t xml:space="preserve">Nota 1</t>
    </r>
    <r>
      <rPr>
        <sz val="14"/>
        <color rgb="FF000000"/>
        <rFont val="Arial"/>
        <family val="2"/>
        <charset val="1"/>
      </rPr>
      <t xml:space="preserve">: Custos Indiretos, Tributos e Lucro por empregado.</t>
    </r>
  </si>
  <si>
    <r>
      <rPr>
        <b val="true"/>
        <sz val="14"/>
        <color rgb="FF000000"/>
        <rFont val="Arial"/>
        <family val="2"/>
        <charset val="1"/>
      </rPr>
      <t xml:space="preserve">Nota 2</t>
    </r>
    <r>
      <rPr>
        <sz val="14"/>
        <color rgb="FF000000"/>
        <rFont val="Arial"/>
        <family val="2"/>
        <charset val="1"/>
      </rPr>
      <t xml:space="preserve">: O valor referente a tributos é obtido aplicando-se o percentual sobre o valor do faturamento.</t>
    </r>
  </si>
  <si>
    <t xml:space="preserve">QUADRO RESUMO DO CUSTO POR EMPREGADO</t>
  </si>
  <si>
    <t xml:space="preserve">Mão-de-Obra vinculada à execução contratual (valor por empregado)</t>
  </si>
  <si>
    <t xml:space="preserve">Subtotal (A + B + C + D + E))</t>
  </si>
  <si>
    <t xml:space="preserve">VALOR TOTAL MENSAL POR EMPREGADO</t>
  </si>
  <si>
    <t xml:space="preserve">VALOR TOTAL MENSAL POR POSTO</t>
  </si>
  <si>
    <t xml:space="preserve">Local e Data</t>
  </si>
  <si>
    <t xml:space="preserve">Dia xx/xx/20xx às xx:xx horas (horário de Brasília)</t>
  </si>
  <si>
    <t xml:space="preserve">Vigilante Armado 12x36 Diurno</t>
  </si>
  <si>
    <t xml:space="preserve">Seguro de vida, invalidez e funeral</t>
  </si>
  <si>
    <t xml:space="preserve">Outros (Benefício Social Familiar)</t>
  </si>
  <si>
    <r>
      <rPr>
        <sz val="14"/>
        <color rgb="FF000000"/>
        <rFont val="Arial"/>
        <family val="2"/>
        <charset val="1"/>
      </rPr>
      <t xml:space="preserve">Aviso Prévio Trabalhado (redução </t>
    </r>
    <r>
      <rPr>
        <i val="true"/>
        <sz val="14"/>
        <color rgb="FF000000"/>
        <rFont val="Arial"/>
        <family val="2"/>
        <charset val="1"/>
      </rPr>
      <t xml:space="preserve">de 7 dias/mes ou de 2 horas/dia, percentual relativo a contrato de 12 meses) = [(7/30)/12]*100=1,944% (Ac.3006/2010-TCU; art.7º, XXI ,CF/88, 477, 487 e 491 CLT)</t>
    </r>
  </si>
  <si>
    <t xml:space="preserve">Tributos Federais (especificar)</t>
  </si>
  <si>
    <t xml:space="preserve">Tributos Municipais (especificar)</t>
  </si>
  <si>
    <t xml:space="preserve">Dia 18/03/2025 às 09:30 horas (horário de Brasília)</t>
  </si>
  <si>
    <t xml:space="preserve">Vigilante Armado Motorizado 12x36 Diurno</t>
  </si>
  <si>
    <t xml:space="preserve">2 (2 vigilantes por posto)</t>
  </si>
  <si>
    <r>
      <rPr>
        <sz val="10"/>
        <color rgb="FF000000"/>
        <rFont val="Arial"/>
        <family val="2"/>
        <charset val="1"/>
      </rPr>
      <t xml:space="preserve">Aviso Prévio Trabalhado (redução </t>
    </r>
    <r>
      <rPr>
        <i val="true"/>
        <sz val="10"/>
        <color rgb="FF000000"/>
        <rFont val="Arial"/>
        <family val="2"/>
        <charset val="1"/>
      </rPr>
      <t xml:space="preserve">de 7 dias/mes ou de 2 horas/dia, percentual relativo a contrato de 12 meses) = [(7/30)/12]*100=1,944% (Ac.3006/2010-TCU; art.7º, XXI ,CF/88, 477, 487 e 491 CLT)</t>
    </r>
  </si>
  <si>
    <t xml:space="preserve">Motocicleta e manutenção</t>
  </si>
  <si>
    <t xml:space="preserve">Vigilante Armado Motorizado 12x36 Noturno</t>
  </si>
  <si>
    <t xml:space="preserve">CC 24/25 – GO000758/2023</t>
  </si>
  <si>
    <t xml:space="preserve">Incidência de GPS, FGTS e outras contribuições sobre o Aviso Prévio Trabalhado (39,8% x 1,94%)</t>
  </si>
  <si>
    <t xml:space="preserve">Substituto na cobertura de Ausências por Doença (5 ausências por ano – 5/30/12*100 = 1,39%</t>
  </si>
  <si>
    <t xml:space="preserve">Vigilante Desarmado 12x36 Noturno</t>
  </si>
  <si>
    <t xml:space="preserve">1 (2 vigilantes por posto)</t>
  </si>
  <si>
    <t xml:space="preserve">Vigilante Desarmado 12x36 Diurno</t>
  </si>
  <si>
    <t xml:space="preserve"> </t>
  </si>
  <si>
    <t xml:space="preserve">Supervisor Desarmado Diurno 44h/semana</t>
  </si>
  <si>
    <t xml:space="preserve">5103-10</t>
  </si>
  <si>
    <t xml:space="preserve">Salário Base (cláusula terceira, parágrafo terceiro, item “b” da CCT)</t>
  </si>
  <si>
    <t xml:space="preserve">Gratificação Supervisor (cláusula terceira, parágrafo terceiro, item “b” da CCT)</t>
  </si>
  <si>
    <t xml:space="preserve">Participação do trabalhador no custeio  (cláusula décima da CCT)</t>
  </si>
  <si>
    <t xml:space="preserve">Auxílio-Refeição/Alimentação (cláusula terceira, parágrafo segundo da CCT)</t>
  </si>
  <si>
    <t xml:space="preserve">Substituto na cobertura de Ausências por Doença (2 ausências por ano – 2/30/12*100 = 1,39%</t>
  </si>
  <si>
    <t xml:space="preserve">EPI’s</t>
  </si>
  <si>
    <t xml:space="preserve">Uniformes – Vigilante Desarmado Diurno/Noturno</t>
  </si>
  <si>
    <t xml:space="preserve">Equipamentos – Vigilante Desarmado Diurno/Noturno</t>
  </si>
  <si>
    <t xml:space="preserve">Item</t>
  </si>
  <si>
    <t xml:space="preserve">Descrição</t>
  </si>
  <si>
    <t xml:space="preserve">Unid.</t>
  </si>
  <si>
    <t xml:space="preserve">Quant./ano</t>
  </si>
  <si>
    <t xml:space="preserve">Valores</t>
  </si>
  <si>
    <t xml:space="preserve">Custo Unit.</t>
  </si>
  <si>
    <t xml:space="preserve">Custo Total</t>
  </si>
  <si>
    <t xml:space="preserve">Camisa de uniforme, manga longa, material em tricoline e/ou algodão,
Masculina</t>
  </si>
  <si>
    <t xml:space="preserve">Unid</t>
  </si>
  <si>
    <t xml:space="preserve">Cinto tático militar completo com coldre de cintura.</t>
  </si>
  <si>
    <t xml:space="preserve">Calça de uniforme em tecido do tipo brim.</t>
  </si>
  <si>
    <t xml:space="preserve">Munição projétil calibre 38</t>
  </si>
  <si>
    <t xml:space="preserve">Boné do tipo tático.</t>
  </si>
  <si>
    <t xml:space="preserve">Algema de pulso, policial profissional, material em metal</t>
  </si>
  <si>
    <t xml:space="preserve">Meia, cano alto/médio.</t>
  </si>
  <si>
    <t xml:space="preserve">Par</t>
  </si>
  <si>
    <t xml:space="preserve">Apito de emergencia/sobrevivência, modelo ar livre</t>
  </si>
  <si>
    <t xml:space="preserve">Crachá, para identificação, com presilha e cordão</t>
  </si>
  <si>
    <t xml:space="preserve">Revólver calibre 38 6/5 tiros, cano 4" com cabo de borracha</t>
  </si>
  <si>
    <t xml:space="preserve">Jaqueta Masculina Material: 100% Poliéster , Modelo:Zíper , Acabamento: Com Forro ,</t>
  </si>
  <si>
    <t xml:space="preserve">Kit de limpeza L H caixa arma curta calibre 38</t>
  </si>
  <si>
    <t xml:space="preserve">Kit</t>
  </si>
  <si>
    <t xml:space="preserve">Conjunto capa de chuva com capuz, estilo "motoqueiro".</t>
  </si>
  <si>
    <t xml:space="preserve">Lanterna tatica, em led, modelo recaregável, tamanho mini</t>
  </si>
  <si>
    <t xml:space="preserve">Custo anual do uniforme, por empregado</t>
  </si>
  <si>
    <t xml:space="preserve">Radio Transceptor. Radio comunicador, antena com no minimo 12 km UHF/VHF</t>
  </si>
  <si>
    <r>
      <rPr>
        <b val="true"/>
        <sz val="10"/>
        <color rgb="FF000000"/>
        <rFont val="Arial"/>
        <family val="2"/>
        <charset val="1"/>
      </rPr>
      <t xml:space="preserve">Custo Efetivo mensal do uniforme e seus complementos por empregado </t>
    </r>
    <r>
      <rPr>
        <b val="true"/>
        <i val="true"/>
        <sz val="10"/>
        <color rgb="FF000000"/>
        <rFont val="Arial"/>
        <family val="2"/>
        <charset val="1"/>
      </rPr>
      <t xml:space="preserve">(custo anual / 12 meses)</t>
    </r>
  </si>
  <si>
    <t xml:space="preserve">Bastão do tipo tonfa/cassetete padrão</t>
  </si>
  <si>
    <t xml:space="preserve">Obs: O valor de R$ 58,10, refere-se a um kit uniforme completo, nesse sentido conforme dispõe a cláusula quinquagésima quarta da CCT SINTVIJ 24/25, a empresa deverá fornecer 02 (dois) uniformes completos por ano de uma só vez.</t>
  </si>
  <si>
    <t xml:space="preserve">Livro de registro de ocorrencias/termo de ocorrências</t>
  </si>
  <si>
    <t xml:space="preserve">Custo anual dos equipamentos, por posto</t>
  </si>
  <si>
    <t xml:space="preserve">EPI’s -Vigilante Desarmado Diurno/Noturno</t>
  </si>
  <si>
    <r>
      <rPr>
        <b val="true"/>
        <sz val="10"/>
        <color rgb="FF000000"/>
        <rFont val="Arial"/>
        <family val="2"/>
        <charset val="1"/>
      </rPr>
      <t xml:space="preserve">Custo Efetivo mensal de equipamento por posto </t>
    </r>
    <r>
      <rPr>
        <b val="true"/>
        <i val="true"/>
        <sz val="10"/>
        <color rgb="FF000000"/>
        <rFont val="Arial"/>
        <family val="2"/>
        <charset val="1"/>
      </rPr>
      <t xml:space="preserve">(custo anual / 12 meses)</t>
    </r>
  </si>
  <si>
    <t xml:space="preserve">(*) os equipamentos possuem uma depreciação de 10% a.a. Contudo, pelo seu uso contínuo, esse valor é acelerado, conforme instruções da RIR/99. Em turnos ininterruptos, o coeficiente de aceleração é 2.</t>
  </si>
  <si>
    <t xml:space="preserve">Bota impermeável do tipo coturno tático militar e/ou motociclista.</t>
  </si>
  <si>
    <t xml:space="preserve">Placa balística para uso em capa de colete balístico</t>
  </si>
  <si>
    <t xml:space="preserve">Capa de colete operacional tático/modular/balistica. Capa Colete Balístico.</t>
  </si>
  <si>
    <t xml:space="preserve">Custo anual de EPI’s</t>
  </si>
  <si>
    <r>
      <rPr>
        <b val="true"/>
        <sz val="10"/>
        <color rgb="FF000000"/>
        <rFont val="Arial"/>
        <family val="2"/>
        <charset val="1"/>
      </rPr>
      <t xml:space="preserve">Custo Efetivo mensal de EPI’s </t>
    </r>
    <r>
      <rPr>
        <b val="true"/>
        <i val="true"/>
        <sz val="10"/>
        <color rgb="FF000000"/>
        <rFont val="Arial"/>
        <family val="2"/>
        <charset val="1"/>
      </rPr>
      <t xml:space="preserve">(custo anual / 12 meses)</t>
    </r>
  </si>
  <si>
    <t xml:space="preserve">(*) O colete balístico possui uma depreciação de 10% a.a. Contudo, pelo seu uso contínuo, esse valor é acelerado, conforme instruções da RIR/99. Em turnos ininterruptos, o coeficiente de aceleração é 2</t>
  </si>
  <si>
    <t xml:space="preserve">Uniformes – Vigilante Armado Diurno/Noturno</t>
  </si>
  <si>
    <t xml:space="preserve">Equipamentos – Vigilante Armado Diurno/Noturno</t>
  </si>
  <si>
    <t xml:space="preserve">EPI’s -Vigilante Armado Diurno/Noturno</t>
  </si>
  <si>
    <t xml:space="preserve">Uniformes – Vigilante Motorizado Armado Diurno/Noturno</t>
  </si>
  <si>
    <t xml:space="preserve">Equipamentos – Vigilante Motorizado Armado Diurno/Noturno</t>
  </si>
  <si>
    <t xml:space="preserve">Colete refletivo, alta visibilidade.</t>
  </si>
  <si>
    <t xml:space="preserve">Bastão de ronda vigia/aço - Sistema Ronda Eletronica</t>
  </si>
  <si>
    <t xml:space="preserve">Luva motociclista</t>
  </si>
  <si>
    <t xml:space="preserve">EPI’s -Vigilante Motorizado Armado Diurno/Noturno</t>
  </si>
  <si>
    <t xml:space="preserve">Joelheira para motociclista</t>
  </si>
  <si>
    <t xml:space="preserve">Cotoveleira para motociclista</t>
  </si>
  <si>
    <t xml:space="preserve">Capacete com lente, modelo aberto, para utilização em motocicletas.</t>
  </si>
  <si>
    <t xml:space="preserve">Motocicleta e Manutenção Diurno</t>
  </si>
  <si>
    <t xml:space="preserve">Motocicleta e Manutenção Noturno</t>
  </si>
  <si>
    <t xml:space="preserve">Motocicleta Trail 150cc ou mais</t>
  </si>
  <si>
    <t xml:space="preserve">IPVA Goiás Motocicleta – 3%</t>
  </si>
  <si>
    <t xml:space="preserve">Anual</t>
  </si>
  <si>
    <t xml:space="preserve">Taxa de Licenciamento Goiás – 2024</t>
  </si>
  <si>
    <t xml:space="preserve">Pneu</t>
  </si>
  <si>
    <t xml:space="preserve">12 mil km</t>
  </si>
  <si>
    <t xml:space="preserve">Revisão Motocicleta</t>
  </si>
  <si>
    <t xml:space="preserve">4 mil km</t>
  </si>
  <si>
    <t xml:space="preserve">Gasolina – percurso diário = 140km → mensal = 4.200 km → anual = 50.400 km</t>
  </si>
  <si>
    <t xml:space="preserve">litros</t>
  </si>
  <si>
    <t xml:space="preserve">Custo anual</t>
  </si>
  <si>
    <t xml:space="preserve">Custo Efetivo mensal</t>
  </si>
  <si>
    <t xml:space="preserve">(*) A motocicleta possui uma depreciação de 25% a.a, conforme IN SRF nº 162/98.                                                          </t>
  </si>
  <si>
    <t xml:space="preserve">Uniformes – Vigilante Supervisor</t>
  </si>
  <si>
    <t xml:space="preserve">Equipamentos – Vigilante Supervisor</t>
  </si>
  <si>
    <t xml:space="preserve">Bastão de choque eletrico, portatil. Bastão antitumulto.</t>
  </si>
  <si>
    <t xml:space="preserve">Jaqueta Masculina</t>
  </si>
  <si>
    <t xml:space="preserve">(*) os equipamentos possuem uma depreciação de 10% a.a.</t>
  </si>
  <si>
    <t xml:space="preserve">EPI’s -Vigilante Supervisor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</si>
</sst>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#,##0.00\ ;\(#,##0.00\);\-#\ ;@\ "/>
    <numFmt numFmtId="166" formatCode="#,##0.00\ ;#,##0.00\ ;\-#\ ;@\ "/>
    <numFmt numFmtId="167" formatCode="&quot;R$ &quot;#,##0.00"/>
    <numFmt numFmtId="168" formatCode="_-&quot;R$ &quot;* #,##0.00_-;&quot;-R$ &quot;* #,##0.00_-;_-&quot;R$ &quot;* \-??_-;_-@_-"/>
    <numFmt numFmtId="169" formatCode="General"/>
    <numFmt numFmtId="170" formatCode="#,##0.00"/>
    <numFmt numFmtId="171" formatCode="0%"/>
    <numFmt numFmtId="172" formatCode="0.0000%"/>
    <numFmt numFmtId="173" formatCode="d/m/yyyy"/>
    <numFmt numFmtId="174" formatCode="&quot;R$ &quot;#,##0.00\ ;[RED]&quot;(R$ &quot;#,##0.00\)"/>
    <numFmt numFmtId="175" formatCode="0.00%"/>
    <numFmt numFmtId="176" formatCode="#,##0.00\ ;\-#,##0.00\ ;&quot; -&quot;00\ ;@\ "/>
    <numFmt numFmtId="177" formatCode="0.00"/>
    <numFmt numFmtId="178" formatCode="0"/>
    <numFmt numFmtId="179" formatCode="[$R$-416]\ #,##0.00;[RED]\-[$R$-416]\ #,##0.00"/>
  </numFmts>
  <fonts count="41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i val="true"/>
      <u val="single"/>
      <sz val="10"/>
      <color rgb="FF000000"/>
      <name val="Arial"/>
      <family val="2"/>
      <charset val="1"/>
    </font>
    <font>
      <b val="true"/>
      <sz val="14"/>
      <color rgb="FF000000"/>
      <name val="Calibri"/>
      <family val="2"/>
      <charset val="1"/>
    </font>
    <font>
      <sz val="9"/>
      <color rgb="FF8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i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4"/>
      <color rgb="FFC9211E"/>
      <name val="Arial"/>
      <family val="2"/>
      <charset val="1"/>
    </font>
    <font>
      <i val="true"/>
      <sz val="12"/>
      <color rgb="FF000000"/>
      <name val="Arial"/>
      <family val="2"/>
      <charset val="1"/>
    </font>
    <font>
      <sz val="14"/>
      <color rgb="FF558ED5"/>
      <name val="Arial"/>
      <family val="2"/>
      <charset val="1"/>
    </font>
    <font>
      <sz val="14"/>
      <color rgb="FFFF6600"/>
      <name val="Arial"/>
      <family val="2"/>
      <charset val="1"/>
    </font>
    <font>
      <i val="true"/>
      <sz val="14"/>
      <color rgb="FF000000"/>
      <name val="Arial"/>
      <family val="2"/>
      <charset val="1"/>
    </font>
    <font>
      <i val="true"/>
      <sz val="10"/>
      <color rgb="FF000000"/>
      <name val="Arial"/>
      <family val="2"/>
      <charset val="1"/>
    </font>
    <font>
      <sz val="14"/>
      <color rgb="FF000000"/>
      <name val="Arial1"/>
      <family val="0"/>
      <charset val="1"/>
    </font>
    <font>
      <sz val="9"/>
      <color rgb="FF000000"/>
      <name val="Arial"/>
      <family val="2"/>
      <charset val="1"/>
    </font>
    <font>
      <sz val="11"/>
      <color rgb="FF000000"/>
      <name val="ArialMT"/>
      <family val="0"/>
      <charset val="1"/>
    </font>
    <font>
      <b val="true"/>
      <sz val="9"/>
      <color rgb="FF000000"/>
      <name val="Arial"/>
      <family val="2"/>
      <charset val="1"/>
    </font>
    <font>
      <sz val="10"/>
      <color rgb="FF000000"/>
      <name val="ArialMT"/>
      <family val="0"/>
      <charset val="1"/>
    </font>
    <font>
      <sz val="10"/>
      <color rgb="FF000000"/>
      <name val="Arial1"/>
      <family val="0"/>
      <charset val="1"/>
    </font>
    <font>
      <b val="true"/>
      <i val="true"/>
      <sz val="10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E7E6E6"/>
      </patternFill>
    </fill>
    <fill>
      <patternFill patternType="solid">
        <fgColor rgb="FFFFFFCC"/>
        <bgColor rgb="FFFFFFF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FFF00"/>
        <bgColor rgb="FFFFFF00"/>
      </patternFill>
    </fill>
    <fill>
      <patternFill patternType="solid">
        <fgColor rgb="FFFFFF66"/>
        <bgColor rgb="FFFFFF00"/>
      </patternFill>
    </fill>
    <fill>
      <patternFill patternType="solid">
        <fgColor rgb="FFC0C0C0"/>
        <bgColor rgb="FFBFBFBF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 diagonalUp="false" diagonalDown="false">
      <left/>
      <right/>
      <top style="thin">
        <color rgb="FFE7E6E6"/>
      </top>
      <bottom style="thin">
        <color rgb="FFE7E6E6"/>
      </bottom>
      <diagonal/>
    </border>
    <border diagonalUp="false" diagonalDown="false">
      <left/>
      <right/>
      <top/>
      <bottom style="thin">
        <color rgb="FFE7E6E6"/>
      </bottom>
      <diagonal/>
    </border>
    <border diagonalUp="false" diagonalDown="false">
      <left/>
      <right style="thin">
        <color rgb="FFE7E6E6"/>
      </right>
      <top/>
      <bottom style="thin">
        <color rgb="FFE7E6E6"/>
      </bottom>
      <diagonal/>
    </border>
    <border diagonalUp="false" diagonalDown="false">
      <left/>
      <right style="thin">
        <color rgb="FFE7E6E6"/>
      </right>
      <top style="thin">
        <color rgb="FFE7E6E6"/>
      </top>
      <bottom/>
      <diagonal/>
    </border>
    <border diagonalUp="false" diagonalDown="false">
      <left style="thin">
        <color rgb="FFE7E6E6"/>
      </left>
      <right style="thin">
        <color rgb="FFE7E6E6"/>
      </right>
      <top style="thin">
        <color rgb="FFE7E6E6"/>
      </top>
      <bottom/>
      <diagonal/>
    </border>
    <border diagonalUp="false" diagonalDown="false">
      <left/>
      <right style="thin">
        <color rgb="FFE7E6E6"/>
      </right>
      <top/>
      <bottom/>
      <diagonal/>
    </border>
    <border diagonalUp="false" diagonalDown="false">
      <left/>
      <right style="thin">
        <color rgb="FFE7E6E6"/>
      </right>
      <top style="thin">
        <color rgb="FFE7E6E6"/>
      </top>
      <bottom style="thin">
        <color rgb="FFE7E6E6"/>
      </bottom>
      <diagonal/>
    </border>
    <border diagonalUp="false" diagonalDown="false"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 diagonalUp="false" diagonalDown="false">
      <left style="thin">
        <color rgb="FFE7E6E6"/>
      </left>
      <right style="thin">
        <color rgb="FFE7E6E6"/>
      </right>
      <top/>
      <bottom/>
      <diagonal/>
    </border>
    <border diagonalUp="false" diagonalDown="false">
      <left/>
      <right/>
      <top style="thin">
        <color rgb="FFE7E6E6"/>
      </top>
      <bottom/>
      <diagonal/>
    </border>
  </borders>
  <cellStyleXfs count="4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8" borderId="1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5" fontId="16" fillId="0" borderId="0" applyFont="true" applyBorder="false" applyAlignment="true" applyProtection="false">
      <alignment horizontal="general" vertical="bottom" textRotation="0" wrapText="false" indent="0" shrinkToFit="false"/>
    </xf>
    <xf numFmtId="171" fontId="1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9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0" borderId="2" xfId="3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1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2" fillId="10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10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10" borderId="2" xfId="3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10" borderId="2" xfId="3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24" fillId="1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5" fillId="1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3" fillId="10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1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3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3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6" fillId="0" borderId="2" xfId="4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7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2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11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6" fillId="0" borderId="0" xfId="4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5" fontId="2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7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6" fillId="1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26" fillId="1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6" fontId="26" fillId="0" borderId="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28" fillId="1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7" fillId="1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7" fillId="11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5" fontId="2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7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7" fillId="9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2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7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26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6" fillId="0" borderId="2" xfId="4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6" fillId="11" borderId="2" xfId="4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7" fillId="0" borderId="0" xfId="4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7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6" fillId="13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31" fillId="13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26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26" fillId="1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31" fillId="1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1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0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3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79" fontId="3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9" fontId="3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39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9" fontId="37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5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9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5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8" fontId="35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9" fontId="35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9" fontId="37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1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1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8" fillId="1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9" fontId="0" fillId="1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79" fontId="37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5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1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5" fillId="1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7" fillId="1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35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7" fillId="1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35" fillId="1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5" fillId="1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7" fillId="1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5" fillId="1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5" fillId="1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7" fillId="1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35" fillId="1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5" fillId="1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1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35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7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5" fillId="1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9" fontId="37" fillId="1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1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0" fillId="1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37" fillId="1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5" fillId="1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1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3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7" fontId="37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5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3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2" xfId="26"/>
    <cellStyle name="Good 13" xfId="27"/>
    <cellStyle name="Heading (user) 14" xfId="28"/>
    <cellStyle name="Heading 1 15" xfId="29"/>
    <cellStyle name="Heading 2 16" xfId="30"/>
    <cellStyle name="Hyperlink 17" xfId="31"/>
    <cellStyle name="Moeda 3" xfId="32"/>
    <cellStyle name="Neutral 18" xfId="33"/>
    <cellStyle name="Normal 2" xfId="34"/>
    <cellStyle name="Normal 2 2" xfId="35"/>
    <cellStyle name="Normal 3" xfId="36"/>
    <cellStyle name="Note 19" xfId="37"/>
    <cellStyle name="Result (user) 20" xfId="38"/>
    <cellStyle name="Separador de milhares 2" xfId="39"/>
    <cellStyle name="Separador de milhares 2 2" xfId="40"/>
    <cellStyle name="Status 21" xfId="41"/>
    <cellStyle name="Text 22" xfId="42"/>
    <cellStyle name="Warning 23" xfId="43"/>
    <cellStyle name="Excel Built-in Currency 10" xfId="44"/>
    <cellStyle name="Excel Built-in Percent 11" xfId="45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7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66"/>
      <rgbColor rgb="FFBFBFB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3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K17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G12" activeCellId="0" sqref="G12"/>
    </sheetView>
  </sheetViews>
  <sheetFormatPr defaultColWidth="7.984375" defaultRowHeight="14.2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39.87"/>
    <col collapsed="false" customWidth="true" hidden="false" outlineLevel="0" max="3" min="3" style="0" width="19.75"/>
    <col collapsed="false" customWidth="true" hidden="false" outlineLevel="0" max="4" min="4" style="1" width="14.51"/>
    <col collapsed="false" customWidth="true" hidden="false" outlineLevel="0" max="5" min="5" style="0" width="13.5"/>
    <col collapsed="false" customWidth="true" hidden="false" outlineLevel="0" max="6" min="6" style="1" width="14"/>
    <col collapsed="false" customWidth="true" hidden="false" outlineLevel="0" max="7" min="7" style="0" width="15.75"/>
    <col collapsed="false" customWidth="true" hidden="false" outlineLevel="0" max="8" min="8" style="2" width="17.5"/>
    <col collapsed="false" customWidth="false" hidden="true" outlineLevel="0" max="9" min="9" style="0" width="8"/>
    <col collapsed="false" customWidth="true" hidden="true" outlineLevel="0" max="11" min="10" style="0" width="14.51"/>
  </cols>
  <sheetData>
    <row r="2" customFormat="false" ht="18.75" hidden="false" customHeight="false" outlineLevel="0" collapsed="false">
      <c r="B2" s="3" t="s">
        <v>0</v>
      </c>
      <c r="C2" s="3"/>
      <c r="D2" s="3"/>
      <c r="E2" s="3"/>
      <c r="F2" s="3"/>
      <c r="G2" s="3"/>
      <c r="H2" s="3"/>
    </row>
    <row r="3" customFormat="false" ht="14.25" hidden="false" customHeight="false" outlineLevel="0" collapsed="false">
      <c r="B3" s="4"/>
      <c r="C3" s="4"/>
      <c r="D3" s="4"/>
      <c r="E3" s="4"/>
      <c r="F3" s="4"/>
      <c r="G3" s="4"/>
      <c r="H3" s="4"/>
    </row>
    <row r="4" s="5" customFormat="true" ht="18.75" hidden="false" customHeight="false" outlineLevel="0" collapsed="false">
      <c r="B4" s="6"/>
      <c r="C4" s="6"/>
      <c r="D4" s="6"/>
      <c r="E4" s="6"/>
      <c r="F4" s="6"/>
      <c r="G4" s="6"/>
      <c r="H4" s="6"/>
    </row>
    <row r="5" customFormat="false" ht="45" hidden="false" customHeight="false" outlineLevel="0" collapsed="false">
      <c r="B5" s="7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</row>
    <row r="6" customFormat="false" ht="15" hidden="false" customHeight="false" outlineLevel="0" collapsed="false">
      <c r="B6" s="9" t="s">
        <v>8</v>
      </c>
      <c r="C6" s="10" t="n">
        <v>3</v>
      </c>
      <c r="D6" s="10" t="n">
        <f aca="false">C6*2</f>
        <v>6</v>
      </c>
      <c r="E6" s="11" t="n">
        <f aca="false">Vigilante_Armado_12x36_Diurno!I178</f>
        <v>6352</v>
      </c>
      <c r="F6" s="12" t="n">
        <f aca="false">E6*2</f>
        <v>12704</v>
      </c>
      <c r="G6" s="12" t="n">
        <f aca="false">F6*C6</f>
        <v>38112</v>
      </c>
      <c r="H6" s="12" t="n">
        <f aca="false">G6*12</f>
        <v>457344</v>
      </c>
      <c r="J6" s="13" t="n">
        <f aca="false">F6*12</f>
        <v>152448</v>
      </c>
      <c r="K6" s="14" t="n">
        <f aca="false">J6*C6</f>
        <v>457344</v>
      </c>
    </row>
    <row r="7" customFormat="false" ht="15" hidden="false" customHeight="false" outlineLevel="0" collapsed="false">
      <c r="B7" s="15" t="s">
        <v>9</v>
      </c>
      <c r="C7" s="10" t="n">
        <v>3</v>
      </c>
      <c r="D7" s="10" t="n">
        <f aca="false">C7*2</f>
        <v>6</v>
      </c>
      <c r="E7" s="11" t="n">
        <f aca="false">Vigilante_Armado_12x36_Noturno!I178</f>
        <v>6887.11</v>
      </c>
      <c r="F7" s="12" t="n">
        <f aca="false">E7*2</f>
        <v>13774.22</v>
      </c>
      <c r="G7" s="12" t="n">
        <f aca="false">F7*C7</f>
        <v>41322.66</v>
      </c>
      <c r="H7" s="12" t="n">
        <f aca="false">G7*12</f>
        <v>495871.92</v>
      </c>
      <c r="J7" s="13" t="n">
        <f aca="false">F7*12</f>
        <v>165290.64</v>
      </c>
      <c r="K7" s="14" t="n">
        <f aca="false">J7*C7</f>
        <v>495871.92</v>
      </c>
    </row>
    <row r="8" s="16" customFormat="true" ht="15" hidden="false" customHeight="false" outlineLevel="0" collapsed="false">
      <c r="B8" s="9" t="s">
        <v>10</v>
      </c>
      <c r="C8" s="10" t="n">
        <v>2</v>
      </c>
      <c r="D8" s="10" t="n">
        <f aca="false">C8*2</f>
        <v>4</v>
      </c>
      <c r="E8" s="11" t="n">
        <f aca="false">Vigilante_Motorizado_Armado_dia!I178</f>
        <v>6935.27</v>
      </c>
      <c r="F8" s="12" t="n">
        <f aca="false">E8*2</f>
        <v>13870.54</v>
      </c>
      <c r="G8" s="12" t="n">
        <f aca="false">F8*C8</f>
        <v>27741.08</v>
      </c>
      <c r="H8" s="12" t="n">
        <f aca="false">G8*12</f>
        <v>332892.96</v>
      </c>
      <c r="J8" s="13" t="n">
        <f aca="false">F8*12</f>
        <v>166446.48</v>
      </c>
      <c r="K8" s="14" t="n">
        <f aca="false">J8*C8</f>
        <v>332892.96</v>
      </c>
    </row>
    <row r="9" s="16" customFormat="true" ht="15" hidden="false" customHeight="false" outlineLevel="0" collapsed="false">
      <c r="B9" s="15" t="s">
        <v>11</v>
      </c>
      <c r="C9" s="10" t="n">
        <v>2</v>
      </c>
      <c r="D9" s="10" t="n">
        <f aca="false">C9*2</f>
        <v>4</v>
      </c>
      <c r="E9" s="11" t="n">
        <f aca="false">Vigilante_Motorizado_Armado_not!I178</f>
        <v>7469.92</v>
      </c>
      <c r="F9" s="12" t="n">
        <f aca="false">E9*2</f>
        <v>14939.84</v>
      </c>
      <c r="G9" s="12" t="n">
        <f aca="false">F9*C9</f>
        <v>29879.68</v>
      </c>
      <c r="H9" s="12" t="n">
        <f aca="false">G9*12</f>
        <v>358556.16</v>
      </c>
      <c r="J9" s="13" t="n">
        <f aca="false">F9*12</f>
        <v>179278.08</v>
      </c>
      <c r="K9" s="14" t="n">
        <f aca="false">J9*C9</f>
        <v>358556.16</v>
      </c>
    </row>
    <row r="10" customFormat="false" ht="15" hidden="false" customHeight="false" outlineLevel="0" collapsed="false">
      <c r="B10" s="9" t="s">
        <v>12</v>
      </c>
      <c r="C10" s="10" t="n">
        <v>1</v>
      </c>
      <c r="D10" s="10" t="n">
        <f aca="false">C10*2</f>
        <v>2</v>
      </c>
      <c r="E10" s="11" t="n">
        <f aca="false">Vigilante_Desarmado_12x36_Diurn!I178</f>
        <v>6310.31</v>
      </c>
      <c r="F10" s="12" t="n">
        <f aca="false">E10*2</f>
        <v>12620.62</v>
      </c>
      <c r="G10" s="12" t="n">
        <f aca="false">F10*C10</f>
        <v>12620.62</v>
      </c>
      <c r="H10" s="12" t="n">
        <f aca="false">G10*12</f>
        <v>151447.44</v>
      </c>
      <c r="J10" s="13" t="n">
        <f aca="false">F10*12</f>
        <v>151447.44</v>
      </c>
      <c r="K10" s="14" t="n">
        <f aca="false">J10*C10</f>
        <v>151447.44</v>
      </c>
    </row>
    <row r="11" customFormat="false" ht="15" hidden="false" customHeight="false" outlineLevel="0" collapsed="false">
      <c r="B11" s="15" t="s">
        <v>13</v>
      </c>
      <c r="C11" s="10" t="n">
        <v>1</v>
      </c>
      <c r="D11" s="10" t="n">
        <f aca="false">C11*2</f>
        <v>2</v>
      </c>
      <c r="E11" s="11" t="n">
        <f aca="false">Vigilante_Desarmado_12x36_Notur!I178</f>
        <v>6800.75</v>
      </c>
      <c r="F11" s="12" t="n">
        <f aca="false">E11*2</f>
        <v>13601.5</v>
      </c>
      <c r="G11" s="12" t="n">
        <f aca="false">F11*C11</f>
        <v>13601.5</v>
      </c>
      <c r="H11" s="12" t="n">
        <f aca="false">G11*12</f>
        <v>163218</v>
      </c>
      <c r="J11" s="13" t="n">
        <f aca="false">F11*12</f>
        <v>163218</v>
      </c>
      <c r="K11" s="14" t="n">
        <f aca="false">J11*C11</f>
        <v>163218</v>
      </c>
    </row>
    <row r="12" customFormat="false" ht="15" hidden="false" customHeight="false" outlineLevel="0" collapsed="false">
      <c r="B12" s="15" t="s">
        <v>14</v>
      </c>
      <c r="C12" s="10" t="n">
        <v>1</v>
      </c>
      <c r="D12" s="10" t="n">
        <v>1</v>
      </c>
      <c r="E12" s="11" t="n">
        <f aca="false">Supervisor_Diurno_Desarmado_44h!I179</f>
        <v>7595.6</v>
      </c>
      <c r="F12" s="12" t="n">
        <f aca="false">E12</f>
        <v>7595.6</v>
      </c>
      <c r="G12" s="12" t="n">
        <f aca="false">F12*C12</f>
        <v>7595.6</v>
      </c>
      <c r="H12" s="12" t="n">
        <f aca="false">G12*12</f>
        <v>91147.2</v>
      </c>
      <c r="J12" s="13" t="n">
        <f aca="false">F12*12</f>
        <v>91147.2</v>
      </c>
      <c r="K12" s="14" t="n">
        <f aca="false">J12*C12</f>
        <v>91147.2</v>
      </c>
    </row>
    <row r="13" customFormat="false" ht="15.75" hidden="false" customHeight="false" outlineLevel="0" collapsed="false">
      <c r="B13" s="17"/>
      <c r="C13" s="18" t="n">
        <f aca="false">SUM(C6:C12)</f>
        <v>13</v>
      </c>
      <c r="D13" s="18" t="n">
        <f aca="false">SUM(D6:D12)</f>
        <v>25</v>
      </c>
      <c r="E13" s="18"/>
      <c r="F13" s="19"/>
      <c r="G13" s="20" t="n">
        <f aca="false">SUM(G6:G12)</f>
        <v>170873.14</v>
      </c>
      <c r="H13" s="20" t="n">
        <f aca="false">SUM(H6:H12)</f>
        <v>2050477.68</v>
      </c>
    </row>
    <row r="17" customFormat="false" ht="14.25" hidden="false" customHeight="false" outlineLevel="0" collapsed="false">
      <c r="H17" s="21"/>
    </row>
  </sheetData>
  <mergeCells count="1">
    <mergeCell ref="B2:H2"/>
  </mergeCells>
  <printOptions headings="false" gridLines="false" gridLinesSet="true" horizontalCentered="false" verticalCentered="false"/>
  <pageMargins left="0.511805555555555" right="0.511805555555555" top="1.18125" bottom="1.18125" header="0.511805555555555" footer="0.511805555555555"/>
  <pageSetup paperSize="9" scale="5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45" colorId="64" zoomScale="65" zoomScaleNormal="100" zoomScalePageLayoutView="65" workbookViewId="0">
      <selection pane="topLeft" activeCell="J160" activeCellId="0" sqref="J160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48.13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">
        <v>28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35" t="s">
        <v>36</v>
      </c>
      <c r="B17" s="35"/>
      <c r="C17" s="35"/>
      <c r="D17" s="35" t="s">
        <v>37</v>
      </c>
      <c r="E17" s="35"/>
      <c r="F17" s="35"/>
      <c r="G17" s="37" t="s">
        <v>38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">
        <v>52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I12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">
        <v>55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</f>
        <v>263.072727272727</v>
      </c>
      <c r="J43" s="22" t="str">
        <f aca="false">_xlfn.FORMULATEXT(I43)</f>
        <v>=SOMA(I40:I41)/220*H43*7*15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3019.07272727273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7.35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251.589393939394</v>
      </c>
      <c r="J53" s="22" t="str">
        <f aca="false">_xlfn.FORMULATEXT(I53)</f>
        <v>=H53*$I$45</v>
      </c>
    </row>
    <row r="54" customFormat="false" ht="17.35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83.8631313131313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335.452525252525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118.414741414141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453.867266666667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33.8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603.814545454546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75.4768181818182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0.5*3%</f>
        <v>0.015</v>
      </c>
      <c r="I67" s="55" t="n">
        <f aca="false">H67*($I$45)</f>
        <v>45.2860909090909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45.2860909090909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30.1907272727273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18.1144363636364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6.03814545454546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241.525818181818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1065.73267272727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75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76" t="n">
        <f aca="false">I40*6%</f>
        <v>127.2</v>
      </c>
      <c r="J83" s="22" t="str">
        <f aca="false">_xlfn.FORMULATEXT(I83)</f>
        <v>=I40*6%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35*15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75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  <c r="K89" s="22" t="n">
        <f aca="false">16*3.9%</f>
        <v>0.624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121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122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453.867266666667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1065.73267272727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2041.60160606061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66.65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12.5794696969697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1.00635757575758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5.13242363636364</v>
      </c>
      <c r="J111" s="22" t="str">
        <f aca="false">_xlfn.FORMULATEXT(I111)</f>
        <v>=H111*$I$45</v>
      </c>
    </row>
    <row r="112" customFormat="false" ht="30.8" hidden="false" customHeight="true" outlineLevel="0" collapsed="false">
      <c r="A112" s="52" t="s">
        <v>29</v>
      </c>
      <c r="B112" s="84" t="s">
        <v>135</v>
      </c>
      <c r="C112" s="84"/>
      <c r="D112" s="84"/>
      <c r="E112" s="84"/>
      <c r="F112" s="84"/>
      <c r="G112" s="84"/>
      <c r="H112" s="64" t="n">
        <v>0.0194</v>
      </c>
      <c r="I112" s="55" t="n">
        <f aca="false">H112*$I$45</f>
        <v>58.5700109090909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0.0068482</v>
      </c>
      <c r="I113" s="55" t="n">
        <f aca="false">H113*$I$45</f>
        <v>20.6752138509091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115.630485454545</v>
      </c>
      <c r="J114" s="22" t="str">
        <f aca="false">_xlfn.FORMULATEXT(I114)</f>
        <v>=H114*$I$45</v>
      </c>
    </row>
    <row r="115" s="89" customFormat="true" ht="18" hidden="false" customHeight="false" outlineLevel="0" collapsed="false">
      <c r="A115" s="85" t="s">
        <v>138</v>
      </c>
      <c r="B115" s="85"/>
      <c r="C115" s="85"/>
      <c r="D115" s="85"/>
      <c r="E115" s="85"/>
      <c r="F115" s="85"/>
      <c r="G115" s="85"/>
      <c r="H115" s="86" t="n">
        <f aca="false">SUM(H109:H114)</f>
        <v>0.0707482</v>
      </c>
      <c r="I115" s="87" t="n">
        <f aca="false">SUM(I109:I114)</f>
        <v>213.593961123636</v>
      </c>
      <c r="J115" s="22" t="str">
        <f aca="false">_xlfn.FORMULATEXT(I115)</f>
        <v>=SOMA(I109:I114)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8"/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  <c r="IW115" s="88"/>
      <c r="IX115" s="88"/>
      <c r="IY115" s="88"/>
      <c r="IZ115" s="88"/>
      <c r="JA115" s="88"/>
      <c r="JB115" s="88"/>
      <c r="JC115" s="88"/>
      <c r="JD115" s="88"/>
      <c r="JE115" s="88"/>
      <c r="JF115" s="88"/>
      <c r="JG115" s="88"/>
      <c r="JH115" s="88"/>
      <c r="JI115" s="88"/>
      <c r="JJ115" s="88"/>
      <c r="JK115" s="88"/>
      <c r="JL115" s="88"/>
      <c r="JM115" s="88"/>
      <c r="JN115" s="88"/>
      <c r="JO115" s="88"/>
      <c r="JP115" s="88"/>
      <c r="JQ115" s="88"/>
      <c r="JR115" s="88"/>
      <c r="JS115" s="88"/>
      <c r="JT115" s="88"/>
      <c r="JU115" s="88"/>
      <c r="JV115" s="88"/>
      <c r="JW115" s="88"/>
      <c r="JX115" s="88"/>
      <c r="JY115" s="88"/>
      <c r="JZ115" s="88"/>
      <c r="KA115" s="88"/>
      <c r="KB115" s="88"/>
      <c r="KC115" s="88"/>
      <c r="KD115" s="88"/>
      <c r="KE115" s="88"/>
      <c r="KF115" s="88"/>
      <c r="KG115" s="88"/>
      <c r="KH115" s="88"/>
      <c r="KI115" s="88"/>
      <c r="KJ115" s="88"/>
      <c r="KK115" s="88"/>
      <c r="KL115" s="88"/>
      <c r="KM115" s="88"/>
      <c r="KN115" s="88"/>
      <c r="KO115" s="88"/>
      <c r="KP115" s="88"/>
      <c r="KQ115" s="88"/>
      <c r="KR115" s="88"/>
      <c r="KS115" s="88"/>
      <c r="KT115" s="88"/>
      <c r="KU115" s="88"/>
      <c r="KV115" s="88"/>
      <c r="KW115" s="88"/>
      <c r="KX115" s="88"/>
      <c r="KY115" s="88"/>
      <c r="KZ115" s="88"/>
      <c r="LA115" s="88"/>
      <c r="LB115" s="88"/>
      <c r="LC115" s="88"/>
      <c r="LD115" s="88"/>
      <c r="LE115" s="88"/>
      <c r="LF115" s="88"/>
      <c r="LG115" s="88"/>
      <c r="LH115" s="88"/>
      <c r="LI115" s="88"/>
      <c r="LJ115" s="88"/>
      <c r="LK115" s="88"/>
      <c r="LL115" s="88"/>
      <c r="LM115" s="88"/>
      <c r="LN115" s="88"/>
      <c r="LO115" s="88"/>
      <c r="LP115" s="88"/>
      <c r="LQ115" s="88"/>
      <c r="LR115" s="88"/>
      <c r="LS115" s="88"/>
      <c r="LT115" s="88"/>
      <c r="LU115" s="88"/>
      <c r="LV115" s="88"/>
      <c r="LW115" s="88"/>
      <c r="LX115" s="88"/>
      <c r="LY115" s="88"/>
      <c r="LZ115" s="88"/>
      <c r="MA115" s="88"/>
      <c r="MB115" s="88"/>
      <c r="MC115" s="88"/>
      <c r="MD115" s="88"/>
      <c r="ME115" s="88"/>
      <c r="MF115" s="88"/>
      <c r="MG115" s="88"/>
      <c r="MH115" s="88"/>
      <c r="MI115" s="88"/>
      <c r="MJ115" s="88"/>
      <c r="MK115" s="88"/>
      <c r="ML115" s="88"/>
      <c r="MM115" s="88"/>
      <c r="MN115" s="88"/>
      <c r="MO115" s="88"/>
      <c r="MP115" s="88"/>
      <c r="MQ115" s="88"/>
      <c r="MR115" s="88"/>
      <c r="MS115" s="88"/>
      <c r="MT115" s="88"/>
      <c r="MU115" s="88"/>
      <c r="MV115" s="88"/>
      <c r="MW115" s="88"/>
      <c r="MX115" s="88"/>
      <c r="MY115" s="88"/>
      <c r="MZ115" s="88"/>
      <c r="NA115" s="88"/>
      <c r="NB115" s="88"/>
      <c r="NC115" s="88"/>
      <c r="ND115" s="88"/>
      <c r="NE115" s="88"/>
      <c r="NF115" s="88"/>
      <c r="NG115" s="88"/>
      <c r="NH115" s="88"/>
      <c r="NI115" s="88"/>
      <c r="NJ115" s="88"/>
      <c r="NK115" s="88"/>
      <c r="NL115" s="88"/>
      <c r="NM115" s="88"/>
      <c r="NN115" s="88"/>
      <c r="NO115" s="88"/>
      <c r="NP115" s="88"/>
      <c r="NQ115" s="88"/>
      <c r="NR115" s="88"/>
      <c r="NS115" s="88"/>
      <c r="NT115" s="88"/>
      <c r="NU115" s="88"/>
      <c r="NV115" s="88"/>
      <c r="NW115" s="88"/>
      <c r="NX115" s="88"/>
      <c r="NY115" s="88"/>
      <c r="NZ115" s="88"/>
      <c r="OA115" s="88"/>
      <c r="OB115" s="88"/>
      <c r="OC115" s="88"/>
      <c r="OD115" s="88"/>
      <c r="OE115" s="88"/>
      <c r="OF115" s="88"/>
      <c r="OG115" s="88"/>
      <c r="OH115" s="88"/>
      <c r="OI115" s="88"/>
      <c r="OJ115" s="88"/>
    </row>
    <row r="116" customFormat="false" ht="18" hidden="false" customHeight="false" outlineLevel="0" collapsed="false">
      <c r="A116" s="90"/>
      <c r="B116" s="90"/>
      <c r="C116" s="90"/>
      <c r="D116" s="90"/>
      <c r="E116" s="90"/>
      <c r="F116" s="90"/>
      <c r="G116" s="90"/>
      <c r="H116" s="91"/>
      <c r="I116" s="92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J118" s="93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251.488758181818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16.7726262626263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24.8234868686869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0.628973484848485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0.981198636363636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5.03178787878788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4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299.726831313131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((SUM(I40:I41)/220*1.5)*30/2)</f>
        <v>281.863636363636</v>
      </c>
      <c r="J135" s="22" t="str">
        <f aca="false">_xlfn.FORMULATEXT(I135)</f>
        <v>=((SOMA(I40:I41)/220*1,5)*30/2)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299.726831313131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581.590467676768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'Uniforme-Equipamento-EPI_Vigila'!$E$14</f>
        <v>61.4166666666667</v>
      </c>
      <c r="J146" s="22" t="str">
        <f aca="false">_xlfn.FORMULATEXT(I146)</f>
        <v>=$'Uniforme-Equipamento-EPI_Vigila'.$E$14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'Uniforme-Equipamento-EPI_Vigila'!$E$25</f>
        <v>15.9166666666667</v>
      </c>
      <c r="J147" s="22" t="str">
        <f aca="false">_xlfn.FORMULATEXT(I147)</f>
        <v>=$'Uniforme-Equipamento-EPI_Vigila'.$E$25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'Uniforme-Equipamento-EPI_Vigila'!$L$17</f>
        <v>45.199</v>
      </c>
      <c r="J148" s="22" t="str">
        <f aca="false">_xlfn.FORMULATEXT(I148)</f>
        <v>=$'Uniforme-Equipamento-EPI_Vigila'.$L$17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122.532333333333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5" t="n">
        <v>0.0278968</v>
      </c>
      <c r="I156" s="55" t="n">
        <f aca="false">H156*I176</f>
        <v>166.777980712026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5" t="n">
        <v>0.035</v>
      </c>
      <c r="I157" s="55" t="n">
        <f aca="false">H157*(I156+I176)</f>
        <v>215.080917666268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6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5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5" t="n">
        <v>0.0065</v>
      </c>
      <c r="I160" s="55" t="n">
        <f aca="false">I176*H160</f>
        <v>38.859542120536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5" t="n">
        <v>0.03</v>
      </c>
      <c r="I161" s="55" t="n">
        <f aca="false">I176*H161</f>
        <v>179.351732864012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5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5" t="n">
        <v>0.04</v>
      </c>
      <c r="I163" s="55" t="n">
        <f aca="false">H163*$I$178</f>
        <v>275.4844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97" t="n">
        <f aca="false">SUM(H156:H163)</f>
        <v>0.1393968</v>
      </c>
      <c r="I164" s="57" t="n">
        <f aca="false">SUM(I156:I163)</f>
        <v>875.554573362842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98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2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99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3019.07272727273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2041.60160606061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213.593961123636</v>
      </c>
      <c r="J173" s="22" t="str">
        <f aca="false">_xlfn.FORMULATEXT(I173)</f>
        <v>=I115</v>
      </c>
      <c r="K173" s="99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581.590467676768</v>
      </c>
      <c r="J174" s="22" t="str">
        <f aca="false">_xlfn.FORMULATEXT(I174)</f>
        <v>=I142</v>
      </c>
      <c r="K174" s="99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122.532333333333</v>
      </c>
      <c r="J175" s="22" t="str">
        <f aca="false">_xlfn.FORMULATEXT(I175)</f>
        <v>=I150</v>
      </c>
      <c r="K175" s="99"/>
    </row>
    <row r="176" customFormat="false" ht="18" hidden="false" customHeight="false" outlineLevel="0" collapsed="false">
      <c r="A176" s="52"/>
      <c r="B176" s="100" t="s">
        <v>187</v>
      </c>
      <c r="C176" s="100"/>
      <c r="D176" s="100"/>
      <c r="E176" s="100"/>
      <c r="F176" s="100"/>
      <c r="G176" s="100"/>
      <c r="H176" s="100"/>
      <c r="I176" s="63" t="n">
        <f aca="false">SUM(I171:I175)</f>
        <v>5978.39109546707</v>
      </c>
      <c r="J176" s="22" t="str">
        <f aca="false">_xlfn.FORMULATEXT(I176)</f>
        <v>=SOMA(I171:I175)</v>
      </c>
      <c r="K176" s="101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875.554573362842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6887.11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13774.22</v>
      </c>
    </row>
    <row r="180" s="102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3" t="s">
        <v>190</v>
      </c>
      <c r="B182" s="103"/>
      <c r="C182" s="103"/>
      <c r="D182" s="103"/>
      <c r="E182" s="103"/>
      <c r="F182" s="103"/>
      <c r="G182" s="103"/>
      <c r="H182" s="103"/>
      <c r="I182" s="103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U182"/>
  <sheetViews>
    <sheetView showFormulas="false" showGridLines="true" showRowColHeaders="true" showZeros="true" rightToLeft="false" tabSelected="false" showOutlineSymbols="true" defaultGridColor="true" view="pageBreakPreview" topLeftCell="A36" colorId="64" zoomScale="65" zoomScaleNormal="100" zoomScalePageLayoutView="65" workbookViewId="0">
      <selection pane="topLeft" activeCell="L156" activeCellId="0" sqref="L156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1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25.25"/>
    <col collapsed="false" customWidth="true" hidden="false" outlineLevel="0" max="8" min="8" style="22" width="12"/>
    <col collapsed="false" customWidth="true" hidden="false" outlineLevel="0" max="9" min="9" style="22" width="65.5"/>
    <col collapsed="false" customWidth="true" hidden="false" outlineLevel="0" max="10" min="10" style="22" width="28.87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35" t="s">
        <v>192</v>
      </c>
      <c r="B17" s="35"/>
      <c r="C17" s="35"/>
      <c r="D17" s="35" t="s">
        <v>37</v>
      </c>
      <c r="E17" s="35"/>
      <c r="F17" s="35"/>
      <c r="G17" s="37" t="s">
        <v>38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customFormat="false" ht="22.9" hidden="false" customHeight="true" outlineLevel="0" collapsed="false">
      <c r="A19" s="50" t="s">
        <v>40</v>
      </c>
      <c r="B19" s="50"/>
      <c r="C19" s="50"/>
      <c r="D19" s="50"/>
      <c r="E19" s="50"/>
      <c r="F19" s="50"/>
      <c r="G19" s="50"/>
      <c r="H19" s="50"/>
      <c r="I19" s="50"/>
    </row>
    <row r="20" customFormat="false" ht="22.9" hidden="false" customHeight="true" outlineLevel="0" collapsed="false">
      <c r="A20" s="50" t="s">
        <v>41</v>
      </c>
      <c r="B20" s="50"/>
      <c r="C20" s="50"/>
      <c r="D20" s="50"/>
      <c r="E20" s="50"/>
      <c r="F20" s="50"/>
      <c r="G20" s="50"/>
      <c r="H20" s="50"/>
      <c r="I20" s="50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2.75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/>
      <c r="I43" s="55"/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2756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229.666666666667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76.5555555555556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306.222222222222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108.096444444444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414.318666666667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551.2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68.9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41.34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41.34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27.56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16.536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5.512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220.48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972.868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  <c r="K81" s="22" t="n">
        <v>129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4" t="n">
        <f aca="false">(I81-I83)</f>
        <v>1.80000000000001</v>
      </c>
      <c r="J82" s="22" t="str">
        <f aca="false">_xlfn.FORMULATEXT(I82)</f>
        <v>=(I81-I83)</v>
      </c>
      <c r="K82" s="22" t="n">
        <v>1.80000000000001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  <c r="K83" s="22" t="n">
        <v>127.2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  <c r="K84" s="22" t="n"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4" t="n">
        <f aca="false">(I84-I86)</f>
        <v>480.375</v>
      </c>
      <c r="J85" s="22" t="str">
        <f aca="false">_xlfn.FORMULATEXT(I85)</f>
        <v>=(I84-I86)</v>
      </c>
      <c r="K85" s="22" t="n">
        <v>480.375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  <c r="K86" s="22" t="n">
        <v>44.625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105" t="n">
        <v>0</v>
      </c>
      <c r="K87" s="22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  <c r="K88" s="2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30"/>
      <c r="I89" s="62" t="n">
        <v>0</v>
      </c>
      <c r="K89" s="2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  <c r="K90" s="22" t="n"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  <c r="K91" s="2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  <c r="K92" s="22" t="n">
        <v>16.14</v>
      </c>
    </row>
    <row r="93" customFormat="false" ht="17.8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  <c r="K93" s="22" t="n"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  <c r="K94" s="22" t="n">
        <v>77.04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  <c r="K95" s="22" t="n">
        <v>599.041666666667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414.318666666667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972.868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1909.18833333333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106" t="s">
        <v>132</v>
      </c>
      <c r="C109" s="106"/>
      <c r="D109" s="106"/>
      <c r="E109" s="106"/>
      <c r="F109" s="106"/>
      <c r="G109" s="106"/>
      <c r="H109" s="82" t="n">
        <f aca="false">1/12*0.05</f>
        <v>0.00416666666666667</v>
      </c>
      <c r="I109" s="83" t="n">
        <f aca="false">H109*$I$45</f>
        <v>11.4833333333333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0.918666666666667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4.6852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39" t="s">
        <v>195</v>
      </c>
      <c r="C112" s="39"/>
      <c r="D112" s="39"/>
      <c r="E112" s="39"/>
      <c r="F112" s="39"/>
      <c r="G112" s="39"/>
      <c r="H112" s="64" t="n">
        <v>0.0194</v>
      </c>
      <c r="I112" s="55" t="n">
        <f aca="false">H112*$I$45</f>
        <v>53.4664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0.0068482</v>
      </c>
      <c r="I113" s="55" t="n">
        <f aca="false">H113*$I$45</f>
        <v>18.8736392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105.5548</v>
      </c>
      <c r="J114" s="22" t="str">
        <f aca="false">_xlfn.FORMULATEXT(I114)</f>
        <v>=H114*$I$45</v>
      </c>
    </row>
    <row r="115" s="89" customFormat="true" ht="18" hidden="false" customHeight="false" outlineLevel="0" collapsed="false">
      <c r="A115" s="85" t="s">
        <v>138</v>
      </c>
      <c r="B115" s="85"/>
      <c r="C115" s="85"/>
      <c r="D115" s="85"/>
      <c r="E115" s="85"/>
      <c r="F115" s="85"/>
      <c r="G115" s="85"/>
      <c r="H115" s="86" t="n">
        <f aca="false">SUM(H109:H114)</f>
        <v>0.0707482</v>
      </c>
      <c r="I115" s="87" t="n">
        <f aca="false">SUM(I109:I114)</f>
        <v>194.9820392</v>
      </c>
      <c r="J115" s="22" t="str">
        <f aca="false">_xlfn.FORMULATEXT(I115)</f>
        <v>=SOMA(I109:I114)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8"/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  <c r="IW115" s="88"/>
      <c r="IX115" s="88"/>
      <c r="IY115" s="88"/>
      <c r="IZ115" s="88"/>
      <c r="JA115" s="88"/>
      <c r="JB115" s="88"/>
      <c r="JC115" s="88"/>
      <c r="JD115" s="88"/>
      <c r="JE115" s="88"/>
      <c r="JF115" s="88"/>
      <c r="JG115" s="88"/>
      <c r="JH115" s="88"/>
      <c r="JI115" s="88"/>
      <c r="JJ115" s="88"/>
      <c r="JK115" s="88"/>
      <c r="JL115" s="88"/>
      <c r="JM115" s="88"/>
      <c r="JN115" s="88"/>
      <c r="JO115" s="88"/>
      <c r="JP115" s="88"/>
      <c r="JQ115" s="88"/>
      <c r="JR115" s="88"/>
      <c r="JS115" s="88"/>
      <c r="JT115" s="88"/>
      <c r="JU115" s="88"/>
      <c r="JV115" s="88"/>
      <c r="JW115" s="88"/>
      <c r="JX115" s="88"/>
      <c r="JY115" s="88"/>
      <c r="JZ115" s="88"/>
      <c r="KA115" s="88"/>
      <c r="KB115" s="88"/>
      <c r="KC115" s="88"/>
      <c r="KD115" s="88"/>
      <c r="KE115" s="88"/>
      <c r="KF115" s="88"/>
      <c r="KG115" s="88"/>
      <c r="KH115" s="88"/>
      <c r="KI115" s="88"/>
      <c r="KJ115" s="88"/>
      <c r="KK115" s="88"/>
      <c r="KL115" s="88"/>
      <c r="KM115" s="88"/>
      <c r="KN115" s="88"/>
      <c r="KO115" s="88"/>
      <c r="KP115" s="88"/>
      <c r="KQ115" s="88"/>
      <c r="KR115" s="88"/>
      <c r="KS115" s="88"/>
      <c r="KT115" s="88"/>
      <c r="KU115" s="88"/>
    </row>
    <row r="116" customFormat="false" ht="18" hidden="false" customHeight="false" outlineLevel="0" collapsed="false">
      <c r="A116" s="90"/>
      <c r="B116" s="90"/>
      <c r="C116" s="90"/>
      <c r="D116" s="90"/>
      <c r="E116" s="90"/>
      <c r="F116" s="90"/>
      <c r="G116" s="90"/>
      <c r="H116" s="91"/>
      <c r="I116" s="92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21" hidden="false" customHeight="true" outlineLevel="0" collapsed="false">
      <c r="A119" s="50" t="s">
        <v>140</v>
      </c>
      <c r="B119" s="50"/>
      <c r="C119" s="50"/>
      <c r="D119" s="50"/>
      <c r="E119" s="50"/>
      <c r="F119" s="50"/>
      <c r="G119" s="50"/>
      <c r="H119" s="50"/>
      <c r="I119" s="50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229.5748</v>
      </c>
      <c r="J123" s="22" t="str">
        <f aca="false">_xlfn.FORMULATEXT(I123)</f>
        <v>=H123*$I$45</v>
      </c>
      <c r="K123" s="107" t="n">
        <v>0.0833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15.3111111111111</v>
      </c>
      <c r="J124" s="22" t="str">
        <f aca="false">_xlfn.FORMULATEXT(I124)</f>
        <v>=H124*$I$45</v>
      </c>
      <c r="K124" s="107" t="n">
        <v>0.0056</v>
      </c>
    </row>
    <row r="125" customFormat="false" ht="18" hidden="false" customHeight="false" outlineLevel="0" collapsed="false">
      <c r="A125" s="52" t="s">
        <v>26</v>
      </c>
      <c r="B125" s="31" t="s">
        <v>146</v>
      </c>
      <c r="C125" s="31"/>
      <c r="D125" s="31"/>
      <c r="E125" s="31"/>
      <c r="F125" s="31"/>
      <c r="G125" s="31"/>
      <c r="H125" s="64" t="n">
        <f aca="false">2.96/30/12</f>
        <v>0.00822222222222222</v>
      </c>
      <c r="I125" s="55" t="n">
        <f aca="false">H125*$I$45</f>
        <v>22.6604444444444</v>
      </c>
      <c r="J125" s="22" t="str">
        <f aca="false">_xlfn.FORMULATEXT(I125)</f>
        <v>=H125*$I$45</v>
      </c>
      <c r="K125" s="107" t="n">
        <v>0.00822222222222222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0.574166666666667</v>
      </c>
      <c r="J126" s="22" t="str">
        <f aca="false">_xlfn.FORMULATEXT(I126)</f>
        <v>=H126*$I$45</v>
      </c>
      <c r="K126" s="107" t="n">
        <v>0.000208333333333333</v>
      </c>
    </row>
    <row r="127" customFormat="false" ht="18" hidden="false" customHeight="false" outlineLevel="0" collapsed="false">
      <c r="A127" s="52" t="s">
        <v>66</v>
      </c>
      <c r="B127" s="31" t="s">
        <v>148</v>
      </c>
      <c r="C127" s="31"/>
      <c r="D127" s="31"/>
      <c r="E127" s="31"/>
      <c r="F127" s="31"/>
      <c r="G127" s="31"/>
      <c r="H127" s="64" t="n">
        <f aca="false">15/30/12*0.0078</f>
        <v>0.000325</v>
      </c>
      <c r="I127" s="55" t="n">
        <f aca="false">H127*$I$45</f>
        <v>0.8957</v>
      </c>
      <c r="J127" s="22" t="str">
        <f aca="false">_xlfn.FORMULATEXT(I127)</f>
        <v>=H127*$I$45</v>
      </c>
      <c r="K127" s="107" t="n">
        <v>0.000325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4.59333333333333</v>
      </c>
      <c r="J128" s="22" t="str">
        <f aca="false">_xlfn.FORMULATEXT(I128)</f>
        <v>=H128*$I$45</v>
      </c>
      <c r="K128" s="107" t="n">
        <v>0.00166666666666667</v>
      </c>
    </row>
    <row r="129" customFormat="false" ht="18" hidden="false" customHeight="false" outlineLevel="0" collapsed="false">
      <c r="A129" s="94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  <c r="K129" s="107" t="n">
        <v>0.0329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273.609555555556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((SUM(I40:I41)/220)*1.5)*30/2</f>
        <v>281.863636363636</v>
      </c>
      <c r="J135" s="22" t="str">
        <f aca="false">_xlfn.FORMULATEXT(I135)</f>
        <v>=((SOMA(I40:I41)/220)*1,5)*30/2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((I45/220*1.5)*30/2)</f>
        <v>281.863636363636</v>
      </c>
      <c r="J136" s="22" t="str">
        <f aca="false">_xlfn.FORMULATEXT(I136)</f>
        <v>=((I45/220*1,5)*30/2)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273.609555555556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555.473191919192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'Uniforme-Equipamento-EPI_Vigila'!$E$14</f>
        <v>61.4166666666667</v>
      </c>
      <c r="J146" s="22" t="str">
        <f aca="false">_xlfn.FORMULATEXT(I146)</f>
        <v>=$'Uniforme-Equipamento-EPI_Vigila'.$E$14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'Uniforme-Equipamento-EPI_Vigila'!$E$25</f>
        <v>15.9166666666667</v>
      </c>
      <c r="J147" s="22" t="str">
        <f aca="false">_xlfn.FORMULATEXT(I147)</f>
        <v>=$'Uniforme-Equipamento-EPI_Vigila'.$E$25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'Uniforme-Equipamento-EPI_Vigila'!$L$17</f>
        <v>45.199</v>
      </c>
      <c r="J148" s="22" t="str">
        <f aca="false">_xlfn.FORMULATEXT(I148)</f>
        <v>=$'Uniforme-Equipamento-EPI_Vigila'.$L$17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122.532333333333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5" t="n">
        <v>0.02344</v>
      </c>
      <c r="I156" s="55" t="n">
        <f aca="false">H156*I176</f>
        <v>129.814843044101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5" t="n">
        <v>0.035</v>
      </c>
      <c r="I157" s="55" t="n">
        <f aca="false">H157*(I156+I176)</f>
        <v>198.379675929049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6"/>
    </row>
    <row r="159" customFormat="false" ht="18" hidden="false" customHeight="false" outlineLevel="0" collapsed="false">
      <c r="A159" s="52" t="s">
        <v>115</v>
      </c>
      <c r="B159" s="31" t="s">
        <v>196</v>
      </c>
      <c r="C159" s="31"/>
      <c r="D159" s="31"/>
      <c r="E159" s="31"/>
      <c r="F159" s="31"/>
      <c r="G159" s="31"/>
      <c r="H159" s="95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5" t="n">
        <v>0.0065</v>
      </c>
      <c r="I160" s="55" t="n">
        <f aca="false">I176*H160</f>
        <v>35.9981433356081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5" t="n">
        <v>0.03</v>
      </c>
      <c r="I161" s="55" t="n">
        <f aca="false">I176*H161</f>
        <v>166.145276933576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5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197</v>
      </c>
      <c r="C163" s="31"/>
      <c r="D163" s="31"/>
      <c r="E163" s="31"/>
      <c r="F163" s="31"/>
      <c r="G163" s="31"/>
      <c r="H163" s="95" t="n">
        <v>0.04</v>
      </c>
      <c r="I163" s="55" t="n">
        <f aca="false">H163*$I$178</f>
        <v>254.08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97" t="n">
        <f aca="false">SUM(H156:H163)</f>
        <v>0.13494</v>
      </c>
      <c r="I164" s="57" t="n">
        <f aca="false">SUM(I156:I163)</f>
        <v>784.417939242333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98"/>
    </row>
    <row r="166" customFormat="false" ht="18" hidden="false" customHeight="false" outlineLevel="0" collapsed="false">
      <c r="A166" s="108" t="s">
        <v>183</v>
      </c>
      <c r="B166" s="108"/>
      <c r="C166" s="108"/>
      <c r="D166" s="108"/>
      <c r="E166" s="108"/>
      <c r="F166" s="108"/>
    </row>
    <row r="167" customFormat="false" ht="18" hidden="false" customHeight="false" outlineLevel="0" collapsed="false">
      <c r="A167" s="108" t="s">
        <v>184</v>
      </c>
      <c r="B167" s="108"/>
      <c r="C167" s="108"/>
      <c r="D167" s="108"/>
      <c r="E167" s="108"/>
      <c r="F167" s="108"/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2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99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2756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1909.18833333333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194.9820392</v>
      </c>
      <c r="J173" s="22" t="str">
        <f aca="false">_xlfn.FORMULATEXT(I173)</f>
        <v>=I115</v>
      </c>
      <c r="K173" s="99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555.473191919192</v>
      </c>
      <c r="J174" s="22" t="str">
        <f aca="false">_xlfn.FORMULATEXT(I174)</f>
        <v>=I142</v>
      </c>
      <c r="K174" s="99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122.532333333333</v>
      </c>
      <c r="J175" s="22" t="str">
        <f aca="false">_xlfn.FORMULATEXT(I175)</f>
        <v>=I150</v>
      </c>
      <c r="K175" s="99"/>
    </row>
    <row r="176" customFormat="false" ht="18" hidden="false" customHeight="false" outlineLevel="0" collapsed="false">
      <c r="A176" s="52"/>
      <c r="B176" s="100" t="s">
        <v>187</v>
      </c>
      <c r="C176" s="100"/>
      <c r="D176" s="100"/>
      <c r="E176" s="100"/>
      <c r="F176" s="100"/>
      <c r="G176" s="100"/>
      <c r="H176" s="100"/>
      <c r="I176" s="63" t="n">
        <f aca="false">SUM(I171:I175)</f>
        <v>5538.17589778586</v>
      </c>
      <c r="J176" s="22" t="str">
        <f aca="false">_xlfn.FORMULATEXT(I176)</f>
        <v>=SOMA(I171:I175)</v>
      </c>
      <c r="K176" s="101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784.417939242333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TRUNC((I176+I156+I157)/(1-SUM(H159:H163)))</f>
        <v>6352</v>
      </c>
      <c r="J178" s="22" t="str">
        <f aca="false">_xlfn.FORMULATEXT(I178)</f>
        <v>=TRUNCAR((I176+I156+I157)/(1-SOMA(H159:H163)))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SUM(I178*2)</f>
        <v>12704</v>
      </c>
    </row>
    <row r="180" s="102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3" t="s">
        <v>190</v>
      </c>
      <c r="B182" s="103"/>
      <c r="C182" s="103"/>
      <c r="D182" s="103"/>
      <c r="E182" s="103"/>
      <c r="F182" s="103"/>
      <c r="G182" s="103"/>
      <c r="H182" s="103"/>
      <c r="I182" s="103"/>
    </row>
  </sheetData>
  <mergeCells count="167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6:F166"/>
    <mergeCell ref="A167:F167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false" verticalCentered="false"/>
  <pageMargins left="0" right="0" top="0.39375" bottom="0.39375" header="0" footer="0"/>
  <pageSetup paperSize="9" scale="24" firstPageNumber="0" fitToWidth="1" fitToHeight="1" pageOrder="overThenDown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39" colorId="64" zoomScale="65" zoomScaleNormal="85" zoomScalePageLayoutView="65" workbookViewId="0">
      <selection pane="topLeft" activeCell="K140" activeCellId="0" sqref="K140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198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32.25" hidden="false" customHeight="true" outlineLevel="0" collapsed="false">
      <c r="A17" s="35" t="s">
        <v>199</v>
      </c>
      <c r="B17" s="35"/>
      <c r="C17" s="35"/>
      <c r="D17" s="35" t="s">
        <v>37</v>
      </c>
      <c r="E17" s="35"/>
      <c r="F17" s="35"/>
      <c r="G17" s="37" t="s">
        <v>200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SUM(I40:I41)/220*H43*7*15*0</f>
        <v>0</v>
      </c>
      <c r="J43" s="22" t="str">
        <f aca="false">_xlfn.FORMULATEXT(I43)</f>
        <v>=SOMA(I40:I41)/220*H43*7*15*0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2756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229.666666666667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76.5555555555556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306.222222222222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108.096444444444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414.318666666667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551.2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68.9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41.34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41.34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27.56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16.536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5.512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220.48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972.868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4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4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105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414.318666666667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972.868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1909.18833333333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11.4833333333333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0.918666666666667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4.6852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109" t="s">
        <v>201</v>
      </c>
      <c r="C112" s="109"/>
      <c r="D112" s="109"/>
      <c r="E112" s="109"/>
      <c r="F112" s="109"/>
      <c r="G112" s="109"/>
      <c r="H112" s="64" t="n">
        <v>0.0194</v>
      </c>
      <c r="I112" s="55" t="n">
        <f aca="false">H112*$I$45</f>
        <v>53.4664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0.0068482</v>
      </c>
      <c r="I113" s="55" t="n">
        <f aca="false">H113*$I$45</f>
        <v>18.8736392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105.5548</v>
      </c>
      <c r="J114" s="22" t="str">
        <f aca="false">_xlfn.FORMULATEXT(I114)</f>
        <v>=H114*$I$45</v>
      </c>
    </row>
    <row r="115" s="89" customFormat="true" ht="18" hidden="false" customHeight="false" outlineLevel="0" collapsed="false">
      <c r="A115" s="85" t="s">
        <v>138</v>
      </c>
      <c r="B115" s="85"/>
      <c r="C115" s="85"/>
      <c r="D115" s="85"/>
      <c r="E115" s="85"/>
      <c r="F115" s="85"/>
      <c r="G115" s="85"/>
      <c r="H115" s="86" t="n">
        <f aca="false">SUM(H109:H114)</f>
        <v>0.0707482</v>
      </c>
      <c r="I115" s="87" t="n">
        <f aca="false">SUM(I109:I114)</f>
        <v>194.9820392</v>
      </c>
      <c r="J115" s="22" t="str">
        <f aca="false">_xlfn.FORMULATEXT(I115)</f>
        <v>=SOMA(I109:I114)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8"/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  <c r="IW115" s="88"/>
      <c r="IX115" s="88"/>
      <c r="IY115" s="88"/>
      <c r="IZ115" s="88"/>
      <c r="JA115" s="88"/>
      <c r="JB115" s="88"/>
      <c r="JC115" s="88"/>
      <c r="JD115" s="88"/>
      <c r="JE115" s="88"/>
      <c r="JF115" s="88"/>
      <c r="JG115" s="88"/>
      <c r="JH115" s="88"/>
      <c r="JI115" s="88"/>
      <c r="JJ115" s="88"/>
      <c r="JK115" s="88"/>
      <c r="JL115" s="88"/>
      <c r="JM115" s="88"/>
      <c r="JN115" s="88"/>
      <c r="JO115" s="88"/>
      <c r="JP115" s="88"/>
      <c r="JQ115" s="88"/>
      <c r="JR115" s="88"/>
      <c r="JS115" s="88"/>
      <c r="JT115" s="88"/>
      <c r="JU115" s="88"/>
      <c r="JV115" s="88"/>
      <c r="JW115" s="88"/>
      <c r="JX115" s="88"/>
      <c r="JY115" s="88"/>
      <c r="JZ115" s="88"/>
      <c r="KA115" s="88"/>
      <c r="KB115" s="88"/>
      <c r="KC115" s="88"/>
      <c r="KD115" s="88"/>
      <c r="KE115" s="88"/>
      <c r="KF115" s="88"/>
      <c r="KG115" s="88"/>
      <c r="KH115" s="88"/>
      <c r="KI115" s="88"/>
      <c r="KJ115" s="88"/>
      <c r="KK115" s="88"/>
      <c r="KL115" s="88"/>
      <c r="KM115" s="88"/>
      <c r="KN115" s="88"/>
      <c r="KO115" s="88"/>
      <c r="KP115" s="88"/>
      <c r="KQ115" s="88"/>
      <c r="KR115" s="88"/>
      <c r="KS115" s="88"/>
      <c r="KT115" s="88"/>
      <c r="KU115" s="88"/>
      <c r="KV115" s="88"/>
      <c r="KW115" s="88"/>
      <c r="KX115" s="88"/>
      <c r="KY115" s="88"/>
      <c r="KZ115" s="88"/>
      <c r="LA115" s="88"/>
      <c r="LB115" s="88"/>
      <c r="LC115" s="88"/>
      <c r="LD115" s="88"/>
      <c r="LE115" s="88"/>
      <c r="LF115" s="88"/>
      <c r="LG115" s="88"/>
      <c r="LH115" s="88"/>
      <c r="LI115" s="88"/>
      <c r="LJ115" s="88"/>
      <c r="LK115" s="88"/>
      <c r="LL115" s="88"/>
      <c r="LM115" s="88"/>
      <c r="LN115" s="88"/>
      <c r="LO115" s="88"/>
      <c r="LP115" s="88"/>
      <c r="LQ115" s="88"/>
      <c r="LR115" s="88"/>
      <c r="LS115" s="88"/>
      <c r="LT115" s="88"/>
      <c r="LU115" s="88"/>
      <c r="LV115" s="88"/>
      <c r="LW115" s="88"/>
      <c r="LX115" s="88"/>
      <c r="LY115" s="88"/>
      <c r="LZ115" s="88"/>
      <c r="MA115" s="88"/>
      <c r="MB115" s="88"/>
      <c r="MC115" s="88"/>
      <c r="MD115" s="88"/>
      <c r="ME115" s="88"/>
      <c r="MF115" s="88"/>
      <c r="MG115" s="88"/>
      <c r="MH115" s="88"/>
      <c r="MI115" s="88"/>
      <c r="MJ115" s="88"/>
      <c r="MK115" s="88"/>
      <c r="ML115" s="88"/>
      <c r="MM115" s="88"/>
      <c r="MN115" s="88"/>
      <c r="MO115" s="88"/>
      <c r="MP115" s="88"/>
      <c r="MQ115" s="88"/>
      <c r="MR115" s="88"/>
      <c r="MS115" s="88"/>
      <c r="MT115" s="88"/>
      <c r="MU115" s="88"/>
      <c r="MV115" s="88"/>
      <c r="MW115" s="88"/>
      <c r="MX115" s="88"/>
      <c r="MY115" s="88"/>
      <c r="MZ115" s="88"/>
      <c r="NA115" s="88"/>
      <c r="NB115" s="88"/>
      <c r="NC115" s="88"/>
      <c r="ND115" s="88"/>
      <c r="NE115" s="88"/>
      <c r="NF115" s="88"/>
      <c r="NG115" s="88"/>
      <c r="NH115" s="88"/>
      <c r="NI115" s="88"/>
      <c r="NJ115" s="88"/>
      <c r="NK115" s="88"/>
      <c r="NL115" s="88"/>
      <c r="NM115" s="88"/>
      <c r="NN115" s="88"/>
      <c r="NO115" s="88"/>
      <c r="NP115" s="88"/>
      <c r="NQ115" s="88"/>
      <c r="NR115" s="88"/>
      <c r="NS115" s="88"/>
      <c r="NT115" s="88"/>
      <c r="NU115" s="88"/>
      <c r="NV115" s="88"/>
      <c r="NW115" s="88"/>
      <c r="NX115" s="88"/>
      <c r="NY115" s="88"/>
      <c r="NZ115" s="88"/>
      <c r="OA115" s="88"/>
      <c r="OB115" s="88"/>
      <c r="OC115" s="88"/>
      <c r="OD115" s="88"/>
      <c r="OE115" s="88"/>
      <c r="OF115" s="88"/>
      <c r="OG115" s="88"/>
      <c r="OH115" s="88"/>
      <c r="OI115" s="88"/>
      <c r="OJ115" s="88"/>
    </row>
    <row r="116" customFormat="false" ht="18" hidden="false" customHeight="false" outlineLevel="0" collapsed="false">
      <c r="A116" s="90"/>
      <c r="B116" s="90"/>
      <c r="C116" s="90"/>
      <c r="D116" s="90"/>
      <c r="E116" s="90"/>
      <c r="F116" s="90"/>
      <c r="G116" s="90"/>
      <c r="H116" s="91"/>
      <c r="I116" s="92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229.5748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15.3111111111111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22.6604444444444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0.574166666666667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0.8957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4.59333333333333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4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273.609555555556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((I45/220*1.5)*30/2)</f>
        <v>281.863636363636</v>
      </c>
      <c r="J135" s="22" t="str">
        <f aca="false">_xlfn.FORMULATEXT(I135)</f>
        <v>=((I45/220*1,5)*30/2)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273.609555555556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555.473191919192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'Uniforme-Equipamento-EPI_Vig_Mo'!$E$14</f>
        <v>74.5833333333333</v>
      </c>
      <c r="J146" s="22" t="str">
        <f aca="false">_xlfn.FORMULATEXT(I146)</f>
        <v>=$'Uniforme-Equipamento-EPI_Vig_Mo'.$E$14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110" t="n">
        <f aca="false">'Uniforme-Equipamento-EPI_Vig_Mo'!$E$25</f>
        <v>15.9166666666667</v>
      </c>
      <c r="J147" s="22" t="str">
        <f aca="false">_xlfn.FORMULATEXT(I147)</f>
        <v>=$'Uniforme-Equipamento-EPI_Vig_Mo'.$E$25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'Uniforme-Equipamento-EPI_Vig_Mo'!$L$22</f>
        <v>85.5165</v>
      </c>
      <c r="J148" s="22" t="str">
        <f aca="false">_xlfn.FORMULATEXT(I148)</f>
        <v>=$'Uniforme-Equipamento-EPI_Vig_Mo'.$L$22</v>
      </c>
    </row>
    <row r="149" customFormat="false" ht="18" hidden="false" customHeight="false" outlineLevel="0" collapsed="false">
      <c r="A149" s="52" t="s">
        <v>29</v>
      </c>
      <c r="B149" s="31" t="s">
        <v>202</v>
      </c>
      <c r="C149" s="31"/>
      <c r="D149" s="31"/>
      <c r="E149" s="31"/>
      <c r="F149" s="31"/>
      <c r="G149" s="31"/>
      <c r="H149" s="56"/>
      <c r="I149" s="55" t="n">
        <f aca="false">'Uniforme-Equipamento-EPI_Vig_Mo'!$E$39/4</f>
        <v>154.54375</v>
      </c>
      <c r="J149" s="22" t="str">
        <f aca="false">_xlfn.FORMULATEXT(I149)</f>
        <v>=$'Uniforme-Equipamento-EPI_Vig_Mo'.$E$39/4</v>
      </c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330.56025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5" t="n">
        <v>0.06</v>
      </c>
      <c r="I156" s="55" t="n">
        <f aca="false">H156*I176</f>
        <v>344.772228867152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5" t="n">
        <v>0.05151</v>
      </c>
      <c r="I157" s="55" t="n">
        <f aca="false">H157*(I156+I176)</f>
        <v>313.746175991397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6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5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5" t="n">
        <v>0.0065</v>
      </c>
      <c r="I160" s="55" t="n">
        <f aca="false">I176*H160</f>
        <v>37.3503247939414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5" t="n">
        <v>0.03</v>
      </c>
      <c r="I161" s="55" t="n">
        <f aca="false">I176*H161</f>
        <v>172.386114433576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5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5" t="n">
        <v>0.04</v>
      </c>
      <c r="I163" s="55" t="n">
        <f aca="false">H163*$I$178</f>
        <v>277.4108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97" t="n">
        <f aca="false">SUM(H156:H163)</f>
        <v>0.18801</v>
      </c>
      <c r="I164" s="57" t="n">
        <f aca="false">SUM(I156:I163)</f>
        <v>1145.66564408607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98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2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99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2756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1909.18833333333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194.9820392</v>
      </c>
      <c r="J173" s="22" t="str">
        <f aca="false">_xlfn.FORMULATEXT(I173)</f>
        <v>=I115</v>
      </c>
      <c r="K173" s="99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555.473191919192</v>
      </c>
      <c r="J174" s="22" t="str">
        <f aca="false">_xlfn.FORMULATEXT(I174)</f>
        <v>=I142</v>
      </c>
      <c r="K174" s="99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330.56025</v>
      </c>
      <c r="J175" s="22" t="str">
        <f aca="false">_xlfn.FORMULATEXT(I175)</f>
        <v>=I150</v>
      </c>
      <c r="K175" s="99"/>
    </row>
    <row r="176" customFormat="false" ht="18" hidden="false" customHeight="false" outlineLevel="0" collapsed="false">
      <c r="A176" s="52"/>
      <c r="B176" s="100" t="s">
        <v>187</v>
      </c>
      <c r="C176" s="100"/>
      <c r="D176" s="100"/>
      <c r="E176" s="100"/>
      <c r="F176" s="100"/>
      <c r="G176" s="100"/>
      <c r="H176" s="100"/>
      <c r="I176" s="63" t="n">
        <f aca="false">SUM(I171:I175)</f>
        <v>5746.20381445253</v>
      </c>
      <c r="J176" s="22" t="str">
        <f aca="false">_xlfn.FORMULATEXT(I176)</f>
        <v>=SOMA(I171:I175)</v>
      </c>
      <c r="K176" s="101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1145.66564408607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6935.27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13870.54</v>
      </c>
    </row>
    <row r="180" s="102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3" t="s">
        <v>190</v>
      </c>
      <c r="B182" s="103"/>
      <c r="C182" s="103"/>
      <c r="D182" s="103"/>
      <c r="E182" s="103"/>
      <c r="F182" s="103"/>
      <c r="G182" s="103"/>
      <c r="H182" s="103"/>
      <c r="I182" s="103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42" colorId="64" zoomScale="65" zoomScaleNormal="85" zoomScalePageLayoutView="65" workbookViewId="0">
      <selection pane="topLeft" activeCell="K187" activeCellId="0" sqref="K187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34.5" hidden="false" customHeight="true" outlineLevel="0" collapsed="false">
      <c r="A17" s="35" t="s">
        <v>203</v>
      </c>
      <c r="B17" s="35"/>
      <c r="C17" s="35"/>
      <c r="D17" s="35" t="s">
        <v>37</v>
      </c>
      <c r="E17" s="35"/>
      <c r="F17" s="35"/>
      <c r="G17" s="37" t="s">
        <v>200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</f>
        <v>263.072727272727</v>
      </c>
      <c r="J43" s="22" t="str">
        <f aca="false">_xlfn.FORMULATEXT(I43)</f>
        <v>=SOMA(I40:I41)/220*H43*7*15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3019.07272727273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251.589393939394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83.8631313131313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335.452525252525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118.414741414141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453.867266666667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603.814545454546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75.4768181818182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45.2860909090909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45.2860909090909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30.1907272727273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18.1144363636364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6.03814545454546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241.525818181818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1065.73267272727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75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4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453.867266666667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1065.73267272727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2041.60160606061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12.5794696969697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1.00635757575758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5.13242363636364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109" t="s">
        <v>201</v>
      </c>
      <c r="C112" s="109"/>
      <c r="D112" s="109"/>
      <c r="E112" s="109"/>
      <c r="F112" s="109"/>
      <c r="G112" s="109"/>
      <c r="H112" s="64" t="n">
        <v>0.0194</v>
      </c>
      <c r="I112" s="55" t="n">
        <f aca="false">H112*$I$45</f>
        <v>58.5700109090909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0.0068482</v>
      </c>
      <c r="I113" s="55" t="n">
        <f aca="false">H113*$I$45</f>
        <v>20.6752138509091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115.630485454545</v>
      </c>
      <c r="J114" s="22" t="str">
        <f aca="false">_xlfn.FORMULATEXT(I114)</f>
        <v>=H114*$I$45</v>
      </c>
    </row>
    <row r="115" s="89" customFormat="true" ht="18" hidden="false" customHeight="false" outlineLevel="0" collapsed="false">
      <c r="A115" s="85" t="s">
        <v>138</v>
      </c>
      <c r="B115" s="85"/>
      <c r="C115" s="85"/>
      <c r="D115" s="85"/>
      <c r="E115" s="85"/>
      <c r="F115" s="85"/>
      <c r="G115" s="85"/>
      <c r="H115" s="86" t="n">
        <f aca="false">SUM(H109:H114)</f>
        <v>0.0707482</v>
      </c>
      <c r="I115" s="87" t="n">
        <f aca="false">SUM(I109:I114)</f>
        <v>213.593961123636</v>
      </c>
      <c r="J115" s="22" t="str">
        <f aca="false">_xlfn.FORMULATEXT(I115)</f>
        <v>=SOMA(I109:I114)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8"/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  <c r="IW115" s="88"/>
      <c r="IX115" s="88"/>
      <c r="IY115" s="88"/>
      <c r="IZ115" s="88"/>
      <c r="JA115" s="88"/>
      <c r="JB115" s="88"/>
      <c r="JC115" s="88"/>
      <c r="JD115" s="88"/>
      <c r="JE115" s="88"/>
      <c r="JF115" s="88"/>
      <c r="JG115" s="88"/>
      <c r="JH115" s="88"/>
      <c r="JI115" s="88"/>
      <c r="JJ115" s="88"/>
      <c r="JK115" s="88"/>
      <c r="JL115" s="88"/>
      <c r="JM115" s="88"/>
      <c r="JN115" s="88"/>
      <c r="JO115" s="88"/>
      <c r="JP115" s="88"/>
      <c r="JQ115" s="88"/>
      <c r="JR115" s="88"/>
      <c r="JS115" s="88"/>
      <c r="JT115" s="88"/>
      <c r="JU115" s="88"/>
      <c r="JV115" s="88"/>
      <c r="JW115" s="88"/>
      <c r="JX115" s="88"/>
      <c r="JY115" s="88"/>
      <c r="JZ115" s="88"/>
      <c r="KA115" s="88"/>
      <c r="KB115" s="88"/>
      <c r="KC115" s="88"/>
      <c r="KD115" s="88"/>
      <c r="KE115" s="88"/>
      <c r="KF115" s="88"/>
      <c r="KG115" s="88"/>
      <c r="KH115" s="88"/>
      <c r="KI115" s="88"/>
      <c r="KJ115" s="88"/>
      <c r="KK115" s="88"/>
      <c r="KL115" s="88"/>
      <c r="KM115" s="88"/>
      <c r="KN115" s="88"/>
      <c r="KO115" s="88"/>
      <c r="KP115" s="88"/>
      <c r="KQ115" s="88"/>
      <c r="KR115" s="88"/>
      <c r="KS115" s="88"/>
      <c r="KT115" s="88"/>
      <c r="KU115" s="88"/>
      <c r="KV115" s="88"/>
      <c r="KW115" s="88"/>
      <c r="KX115" s="88"/>
      <c r="KY115" s="88"/>
      <c r="KZ115" s="88"/>
      <c r="LA115" s="88"/>
      <c r="LB115" s="88"/>
      <c r="LC115" s="88"/>
      <c r="LD115" s="88"/>
      <c r="LE115" s="88"/>
      <c r="LF115" s="88"/>
      <c r="LG115" s="88"/>
      <c r="LH115" s="88"/>
      <c r="LI115" s="88"/>
      <c r="LJ115" s="88"/>
      <c r="LK115" s="88"/>
      <c r="LL115" s="88"/>
      <c r="LM115" s="88"/>
      <c r="LN115" s="88"/>
      <c r="LO115" s="88"/>
      <c r="LP115" s="88"/>
      <c r="LQ115" s="88"/>
      <c r="LR115" s="88"/>
      <c r="LS115" s="88"/>
      <c r="LT115" s="88"/>
      <c r="LU115" s="88"/>
      <c r="LV115" s="88"/>
      <c r="LW115" s="88"/>
      <c r="LX115" s="88"/>
      <c r="LY115" s="88"/>
      <c r="LZ115" s="88"/>
      <c r="MA115" s="88"/>
      <c r="MB115" s="88"/>
      <c r="MC115" s="88"/>
      <c r="MD115" s="88"/>
      <c r="ME115" s="88"/>
      <c r="MF115" s="88"/>
      <c r="MG115" s="88"/>
      <c r="MH115" s="88"/>
      <c r="MI115" s="88"/>
      <c r="MJ115" s="88"/>
      <c r="MK115" s="88"/>
      <c r="ML115" s="88"/>
      <c r="MM115" s="88"/>
      <c r="MN115" s="88"/>
      <c r="MO115" s="88"/>
      <c r="MP115" s="88"/>
      <c r="MQ115" s="88"/>
      <c r="MR115" s="88"/>
      <c r="MS115" s="88"/>
      <c r="MT115" s="88"/>
      <c r="MU115" s="88"/>
      <c r="MV115" s="88"/>
      <c r="MW115" s="88"/>
      <c r="MX115" s="88"/>
      <c r="MY115" s="88"/>
      <c r="MZ115" s="88"/>
      <c r="NA115" s="88"/>
      <c r="NB115" s="88"/>
      <c r="NC115" s="88"/>
      <c r="ND115" s="88"/>
      <c r="NE115" s="88"/>
      <c r="NF115" s="88"/>
      <c r="NG115" s="88"/>
      <c r="NH115" s="88"/>
      <c r="NI115" s="88"/>
      <c r="NJ115" s="88"/>
      <c r="NK115" s="88"/>
      <c r="NL115" s="88"/>
      <c r="NM115" s="88"/>
      <c r="NN115" s="88"/>
      <c r="NO115" s="88"/>
      <c r="NP115" s="88"/>
      <c r="NQ115" s="88"/>
      <c r="NR115" s="88"/>
      <c r="NS115" s="88"/>
      <c r="NT115" s="88"/>
      <c r="NU115" s="88"/>
      <c r="NV115" s="88"/>
      <c r="NW115" s="88"/>
      <c r="NX115" s="88"/>
      <c r="NY115" s="88"/>
      <c r="NZ115" s="88"/>
      <c r="OA115" s="88"/>
      <c r="OB115" s="88"/>
      <c r="OC115" s="88"/>
      <c r="OD115" s="88"/>
      <c r="OE115" s="88"/>
      <c r="OF115" s="88"/>
      <c r="OG115" s="88"/>
      <c r="OH115" s="88"/>
      <c r="OI115" s="88"/>
      <c r="OJ115" s="88"/>
    </row>
    <row r="116" customFormat="false" ht="18" hidden="false" customHeight="false" outlineLevel="0" collapsed="false">
      <c r="A116" s="90"/>
      <c r="B116" s="90"/>
      <c r="C116" s="90"/>
      <c r="D116" s="90"/>
      <c r="E116" s="90"/>
      <c r="F116" s="90"/>
      <c r="G116" s="90"/>
      <c r="H116" s="91"/>
      <c r="I116" s="92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251.488758181818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16.7726262626263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24.8234868686869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0.628973484848485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0.981198636363636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5.03178787878788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4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299.726831313131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((I45/220*1.5)*30/2)</f>
        <v>308.768801652893</v>
      </c>
      <c r="J135" s="22" t="str">
        <f aca="false">_xlfn.FORMULATEXT(I135)</f>
        <v>=((I45/220*1,5)*30/2)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308.768801652893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299.726831313131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308.768801652893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608.495632966024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'Uniforme-Equipamento-EPI_Vig_Mo'!$E$14</f>
        <v>74.5833333333333</v>
      </c>
      <c r="J146" s="22" t="str">
        <f aca="false">_xlfn.FORMULATEXT(I146)</f>
        <v>=$'Uniforme-Equipamento-EPI_Vig_Mo'.$E$14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110" t="n">
        <f aca="false">'Uniforme-Equipamento-EPI_Vig_Mo'!$E$25</f>
        <v>15.9166666666667</v>
      </c>
      <c r="J147" s="22" t="str">
        <f aca="false">_xlfn.FORMULATEXT(I147)</f>
        <v>=$'Uniforme-Equipamento-EPI_Vig_Mo'.$E$25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'Uniforme-Equipamento-EPI_Vig_Mo'!$L$22</f>
        <v>85.5165</v>
      </c>
      <c r="J148" s="22" t="str">
        <f aca="false">_xlfn.FORMULATEXT(I148)</f>
        <v>=$'Uniforme-Equipamento-EPI_Vig_Mo'.$L$22</v>
      </c>
    </row>
    <row r="149" customFormat="false" ht="18" hidden="false" customHeight="false" outlineLevel="0" collapsed="false">
      <c r="A149" s="52" t="s">
        <v>29</v>
      </c>
      <c r="B149" s="31" t="s">
        <v>202</v>
      </c>
      <c r="C149" s="31"/>
      <c r="D149" s="31"/>
      <c r="E149" s="31"/>
      <c r="F149" s="31"/>
      <c r="G149" s="31"/>
      <c r="H149" s="56"/>
      <c r="I149" s="55" t="n">
        <f aca="false">'Uniforme-Equipamento-EPI_Vig_Mo'!$E$39/4</f>
        <v>154.54375</v>
      </c>
      <c r="J149" s="22" t="str">
        <f aca="false">_xlfn.FORMULATEXT(I149)</f>
        <v>=$'Uniforme-Equipamento-EPI_Vig_Mo'.$E$39/4</v>
      </c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330.56025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5" t="n">
        <v>0.055</v>
      </c>
      <c r="I156" s="55" t="n">
        <f aca="false">H156*I176</f>
        <v>341.732829758265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5" t="n">
        <v>0.05239</v>
      </c>
      <c r="I157" s="55" t="n">
        <f aca="false">H157*(I156+I176)</f>
        <v>343.419436606226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6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5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5" t="n">
        <v>0.0065</v>
      </c>
      <c r="I160" s="55" t="n">
        <f aca="false">I176*H160</f>
        <v>40.3866071532495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5" t="n">
        <v>0.03</v>
      </c>
      <c r="I161" s="55" t="n">
        <f aca="false">I176*H161</f>
        <v>186.39972532269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5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5" t="n">
        <v>0.04</v>
      </c>
      <c r="I163" s="55" t="n">
        <f aca="false">H163*$I$178</f>
        <v>298.7968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97" t="n">
        <f aca="false">SUM(H156:H163)</f>
        <v>0.18389</v>
      </c>
      <c r="I164" s="57" t="n">
        <f aca="false">SUM(I156:I163)</f>
        <v>1210.73539884043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98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2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99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3019.07272727273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2041.60160606061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213.593961123636</v>
      </c>
      <c r="J173" s="22" t="str">
        <f aca="false">_xlfn.FORMULATEXT(I173)</f>
        <v>=I115</v>
      </c>
      <c r="K173" s="99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608.495632966024</v>
      </c>
      <c r="J174" s="22" t="str">
        <f aca="false">_xlfn.FORMULATEXT(I174)</f>
        <v>=I142</v>
      </c>
      <c r="K174" s="99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330.56025</v>
      </c>
      <c r="J175" s="22" t="str">
        <f aca="false">_xlfn.FORMULATEXT(I175)</f>
        <v>=I150</v>
      </c>
      <c r="K175" s="99"/>
    </row>
    <row r="176" customFormat="false" ht="18" hidden="false" customHeight="false" outlineLevel="0" collapsed="false">
      <c r="A176" s="52"/>
      <c r="B176" s="100" t="s">
        <v>187</v>
      </c>
      <c r="C176" s="100"/>
      <c r="D176" s="100"/>
      <c r="E176" s="100"/>
      <c r="F176" s="100"/>
      <c r="G176" s="100"/>
      <c r="H176" s="100"/>
      <c r="I176" s="63" t="n">
        <f aca="false">SUM(I171:I175)</f>
        <v>6213.32417742299</v>
      </c>
      <c r="J176" s="22" t="str">
        <f aca="false">_xlfn.FORMULATEXT(I176)</f>
        <v>=SOMA(I171:I175)</v>
      </c>
      <c r="K176" s="101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1210.73539884043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7469.92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14939.84</v>
      </c>
    </row>
    <row r="180" s="102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3" t="s">
        <v>190</v>
      </c>
      <c r="B182" s="103"/>
      <c r="C182" s="103"/>
      <c r="D182" s="103"/>
      <c r="E182" s="103"/>
      <c r="F182" s="103"/>
      <c r="G182" s="103"/>
      <c r="H182" s="103"/>
      <c r="I182" s="103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1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A1" activeCellId="0" sqref="A1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">
        <v>204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18" hidden="false" customHeight="true" outlineLevel="0" collapsed="false">
      <c r="A17" s="35" t="s">
        <v>199</v>
      </c>
      <c r="B17" s="35"/>
      <c r="C17" s="35"/>
      <c r="D17" s="35" t="s">
        <v>37</v>
      </c>
      <c r="E17" s="35"/>
      <c r="F17" s="35"/>
      <c r="G17" s="37" t="s">
        <v>200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/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/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/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32"/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32"/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32"/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1825+(1825*3.71%)</f>
        <v>1892.7075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567.81225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/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2460.51975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205.0433125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68.3477708333333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273.391083333333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0.0442222222222222</v>
      </c>
      <c r="I56" s="55" t="n">
        <f aca="false">H56*$I$45</f>
        <v>108.809651166667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0.155333333333333</v>
      </c>
      <c r="I57" s="63" t="n">
        <f aca="false">I56+I55</f>
        <v>382.2007345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492.10395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61.51299375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v>0.06</v>
      </c>
      <c r="I67" s="55" t="n">
        <f aca="false">H67*($I$45)</f>
        <v>147.631185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36.90779625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24.6051975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14.7631185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4.9210395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196.84158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0.398</v>
      </c>
      <c r="I73" s="63" t="n">
        <f aca="false">SUM(I65:I72)</f>
        <v>979.2868605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4" t="n">
        <f aca="false">(I81-I83)</f>
        <v>15.43755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113.56245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v>432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4" t="n">
        <f aca="false">(I84-I86)</f>
        <v>395.28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36.72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v>16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9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v>0</v>
      </c>
    </row>
    <row r="94" customFormat="false" ht="18" hidden="false" customHeight="false" outlineLevel="0" collapsed="false">
      <c r="A94" s="52" t="s">
        <v>124</v>
      </c>
      <c r="B94" s="52"/>
      <c r="C94" s="52"/>
      <c r="D94" s="52"/>
      <c r="E94" s="52"/>
      <c r="F94" s="52"/>
      <c r="G94" s="52"/>
      <c r="H94" s="52"/>
      <c r="I94" s="63" t="n">
        <f aca="false">(I82+I85+I88+I90+I91+I92+I93)</f>
        <v>435.71755</v>
      </c>
      <c r="J94" s="22" t="str">
        <f aca="false">_xlfn.FORMULATEXT(I94)</f>
        <v>=(I82+I85+I88+I90+I91+I92+I93)</v>
      </c>
    </row>
    <row r="95" customFormat="false" ht="18" hidden="false" customHeight="false" outlineLevel="0" collapsed="false">
      <c r="A95" s="52"/>
      <c r="B95" s="38"/>
      <c r="C95" s="38"/>
      <c r="D95" s="38"/>
      <c r="E95" s="38"/>
      <c r="F95" s="38"/>
      <c r="G95" s="38"/>
      <c r="H95" s="52"/>
      <c r="I95" s="52"/>
    </row>
    <row r="96" customFormat="false" ht="18" hidden="false" customHeight="true" outlineLevel="0" collapsed="false">
      <c r="A96" s="50" t="s">
        <v>125</v>
      </c>
      <c r="B96" s="50"/>
      <c r="C96" s="50"/>
      <c r="D96" s="50"/>
      <c r="E96" s="50"/>
      <c r="F96" s="50"/>
      <c r="G96" s="50"/>
      <c r="H96" s="50"/>
      <c r="I96" s="50"/>
    </row>
    <row r="97" customFormat="false" ht="22.9" hidden="false" customHeight="true" outlineLevel="0" collapsed="false">
      <c r="A97" s="50" t="s">
        <v>126</v>
      </c>
      <c r="B97" s="50"/>
      <c r="C97" s="50"/>
      <c r="D97" s="50"/>
      <c r="E97" s="50"/>
      <c r="F97" s="50"/>
      <c r="G97" s="50"/>
      <c r="H97" s="50"/>
      <c r="I97" s="50"/>
    </row>
    <row r="98" customFormat="false" ht="18" hidden="false" customHeight="false" outlineLevel="0" collapsed="false">
      <c r="A98" s="78"/>
      <c r="B98" s="38"/>
      <c r="C98" s="38"/>
      <c r="D98" s="38"/>
      <c r="E98" s="38"/>
      <c r="F98" s="38"/>
      <c r="G98" s="38"/>
      <c r="H98" s="30"/>
      <c r="I98" s="55"/>
    </row>
    <row r="99" customFormat="false" ht="18" hidden="false" customHeight="false" outlineLevel="0" collapsed="false">
      <c r="A99" s="24" t="s">
        <v>127</v>
      </c>
      <c r="B99" s="24"/>
      <c r="C99" s="24"/>
      <c r="D99" s="24"/>
      <c r="E99" s="24"/>
      <c r="F99" s="24"/>
      <c r="G99" s="24"/>
      <c r="H99" s="24"/>
      <c r="I99" s="24"/>
    </row>
    <row r="100" customFormat="false" ht="18" hidden="false" customHeight="false" outlineLevel="0" collapsed="false">
      <c r="A100" s="52" t="n">
        <v>2</v>
      </c>
      <c r="B100" s="53" t="s">
        <v>128</v>
      </c>
      <c r="C100" s="53"/>
      <c r="D100" s="53"/>
      <c r="E100" s="53"/>
      <c r="F100" s="53"/>
      <c r="G100" s="53"/>
      <c r="H100" s="52"/>
      <c r="I100" s="52" t="s">
        <v>61</v>
      </c>
    </row>
    <row r="101" customFormat="false" ht="18" hidden="false" customHeight="false" outlineLevel="0" collapsed="false">
      <c r="A101" s="52" t="s">
        <v>21</v>
      </c>
      <c r="B101" s="54" t="s">
        <v>73</v>
      </c>
      <c r="C101" s="54"/>
      <c r="D101" s="54"/>
      <c r="E101" s="54"/>
      <c r="F101" s="54"/>
      <c r="G101" s="54"/>
      <c r="H101" s="30" t="s">
        <v>104</v>
      </c>
      <c r="I101" s="62" t="n">
        <f aca="false">I57</f>
        <v>382.2007345</v>
      </c>
      <c r="J101" s="22" t="str">
        <f aca="false">_xlfn.FORMULATEXT(I101)</f>
        <v>=I57</v>
      </c>
    </row>
    <row r="102" customFormat="false" ht="18" hidden="false" customHeight="false" outlineLevel="0" collapsed="false">
      <c r="A102" s="52" t="s">
        <v>23</v>
      </c>
      <c r="B102" s="54" t="s">
        <v>84</v>
      </c>
      <c r="C102" s="54"/>
      <c r="D102" s="54"/>
      <c r="E102" s="54"/>
      <c r="F102" s="54"/>
      <c r="G102" s="54"/>
      <c r="H102" s="30" t="s">
        <v>104</v>
      </c>
      <c r="I102" s="62" t="n">
        <f aca="false">I73</f>
        <v>979.2868605</v>
      </c>
      <c r="J102" s="22" t="str">
        <f aca="false">_xlfn.FORMULATEXT(I102)</f>
        <v>=I73</v>
      </c>
    </row>
    <row r="103" customFormat="false" ht="18" hidden="false" customHeight="false" outlineLevel="0" collapsed="false">
      <c r="A103" s="52" t="s">
        <v>26</v>
      </c>
      <c r="B103" s="54" t="s">
        <v>102</v>
      </c>
      <c r="C103" s="54"/>
      <c r="D103" s="54"/>
      <c r="E103" s="54"/>
      <c r="F103" s="54"/>
      <c r="G103" s="54"/>
      <c r="H103" s="30" t="s">
        <v>104</v>
      </c>
      <c r="I103" s="62" t="n">
        <f aca="false">I94</f>
        <v>435.71755</v>
      </c>
      <c r="J103" s="22" t="str">
        <f aca="false">_xlfn.FORMULATEXT(I103)</f>
        <v>=I94</v>
      </c>
    </row>
    <row r="104" customFormat="false" ht="18" hidden="false" customHeight="false" outlineLevel="0" collapsed="false">
      <c r="A104" s="24" t="s">
        <v>129</v>
      </c>
      <c r="B104" s="24"/>
      <c r="C104" s="24"/>
      <c r="D104" s="24"/>
      <c r="E104" s="24"/>
      <c r="F104" s="24"/>
      <c r="G104" s="24"/>
      <c r="H104" s="24"/>
      <c r="I104" s="57" t="n">
        <f aca="false">SUM(I57+I73+I94)</f>
        <v>1797.205145</v>
      </c>
      <c r="J104" s="22" t="str">
        <f aca="false">_xlfn.FORMULATEXT(I104)</f>
        <v>=SOMA(I57+I73+I94)</v>
      </c>
    </row>
    <row r="105" customFormat="false" ht="18" hidden="false" customHeight="false" outlineLevel="0" collapsed="false">
      <c r="A105" s="79"/>
      <c r="B105" s="80"/>
      <c r="C105" s="80"/>
      <c r="D105" s="80"/>
      <c r="E105" s="80"/>
      <c r="F105" s="80"/>
      <c r="G105" s="80"/>
      <c r="H105" s="80"/>
      <c r="I105" s="80"/>
    </row>
    <row r="106" customFormat="false" ht="18" hidden="false" customHeight="false" outlineLevel="0" collapsed="false">
      <c r="A106" s="24" t="s">
        <v>130</v>
      </c>
      <c r="B106" s="24"/>
      <c r="C106" s="24"/>
      <c r="D106" s="24"/>
      <c r="E106" s="24"/>
      <c r="F106" s="24"/>
      <c r="G106" s="24"/>
      <c r="H106" s="24"/>
      <c r="I106" s="24"/>
    </row>
    <row r="107" customFormat="false" ht="18" hidden="false" customHeight="false" outlineLevel="0" collapsed="false">
      <c r="A107" s="46" t="n">
        <v>3</v>
      </c>
      <c r="B107" s="81" t="s">
        <v>131</v>
      </c>
      <c r="C107" s="81"/>
      <c r="D107" s="81"/>
      <c r="E107" s="81"/>
      <c r="F107" s="81"/>
      <c r="G107" s="81"/>
      <c r="H107" s="24" t="s">
        <v>60</v>
      </c>
      <c r="I107" s="24" t="s">
        <v>61</v>
      </c>
    </row>
    <row r="108" s="36" customFormat="true" ht="18" hidden="false" customHeight="true" outlineLevel="0" collapsed="false">
      <c r="A108" s="33" t="s">
        <v>21</v>
      </c>
      <c r="B108" s="39" t="s">
        <v>132</v>
      </c>
      <c r="C108" s="39"/>
      <c r="D108" s="39"/>
      <c r="E108" s="39"/>
      <c r="F108" s="39"/>
      <c r="G108" s="39"/>
      <c r="H108" s="82" t="n">
        <f aca="false">1/12*0.05</f>
        <v>0.00416666666666667</v>
      </c>
      <c r="I108" s="83" t="n">
        <f aca="false">H108*$I$45</f>
        <v>10.252165625</v>
      </c>
      <c r="J108" s="22" t="str">
        <f aca="false">_xlfn.FORMULATEXT(I108)</f>
        <v>=H108*$I$45</v>
      </c>
    </row>
    <row r="109" customFormat="false" ht="18" hidden="false" customHeight="false" outlineLevel="0" collapsed="false">
      <c r="A109" s="52" t="s">
        <v>23</v>
      </c>
      <c r="B109" s="31" t="s">
        <v>133</v>
      </c>
      <c r="C109" s="31"/>
      <c r="D109" s="31"/>
      <c r="E109" s="31"/>
      <c r="F109" s="31"/>
      <c r="G109" s="31"/>
      <c r="H109" s="64" t="n">
        <f aca="false">H72*H108</f>
        <v>0.000333333333333333</v>
      </c>
      <c r="I109" s="55" t="n">
        <f aca="false">H109*$I$45</f>
        <v>0.82017325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26</v>
      </c>
      <c r="B110" s="31" t="s">
        <v>134</v>
      </c>
      <c r="C110" s="31"/>
      <c r="D110" s="31"/>
      <c r="E110" s="31"/>
      <c r="F110" s="31"/>
      <c r="G110" s="31"/>
      <c r="H110" s="64" t="n">
        <v>0.0017</v>
      </c>
      <c r="I110" s="55" t="n">
        <f aca="false">H110*$I$45</f>
        <v>4.182883575</v>
      </c>
      <c r="J110" s="22" t="str">
        <f aca="false">_xlfn.FORMULATEXT(I110)</f>
        <v>=H110*$I$45</v>
      </c>
    </row>
    <row r="111" customFormat="false" ht="18" hidden="false" customHeight="true" outlineLevel="0" collapsed="false">
      <c r="A111" s="52" t="s">
        <v>29</v>
      </c>
      <c r="B111" s="109" t="s">
        <v>201</v>
      </c>
      <c r="C111" s="109"/>
      <c r="D111" s="109"/>
      <c r="E111" s="109"/>
      <c r="F111" s="109"/>
      <c r="G111" s="109"/>
      <c r="H111" s="64" t="n">
        <v>0.0194</v>
      </c>
      <c r="I111" s="55" t="n">
        <f aca="false">H111*$I$45</f>
        <v>47.73408315</v>
      </c>
      <c r="J111" s="22" t="str">
        <f aca="false">_xlfn.FORMULATEXT(I111)</f>
        <v>=H111*$I$45</v>
      </c>
    </row>
    <row r="112" customFormat="false" ht="18" hidden="false" customHeight="false" outlineLevel="0" collapsed="false">
      <c r="A112" s="52" t="s">
        <v>66</v>
      </c>
      <c r="B112" s="31" t="s">
        <v>205</v>
      </c>
      <c r="C112" s="31"/>
      <c r="D112" s="31"/>
      <c r="E112" s="31"/>
      <c r="F112" s="31"/>
      <c r="G112" s="31"/>
      <c r="H112" s="64" t="n">
        <f aca="false">H73*H111</f>
        <v>0.0077212</v>
      </c>
      <c r="I112" s="55" t="n">
        <f aca="false">H112*$I$45</f>
        <v>18.9981650937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90</v>
      </c>
      <c r="B113" s="31" t="s">
        <v>137</v>
      </c>
      <c r="C113" s="31"/>
      <c r="D113" s="31"/>
      <c r="E113" s="31"/>
      <c r="F113" s="31"/>
      <c r="G113" s="31"/>
      <c r="H113" s="64" t="n">
        <v>0.0383</v>
      </c>
      <c r="I113" s="55" t="n">
        <f aca="false">H113*$I$45</f>
        <v>94.237906425</v>
      </c>
      <c r="J113" s="22" t="str">
        <f aca="false">_xlfn.FORMULATEXT(I113)</f>
        <v>=H113*$I$45</v>
      </c>
    </row>
    <row r="114" s="89" customFormat="true" ht="18" hidden="false" customHeight="false" outlineLevel="0" collapsed="false">
      <c r="A114" s="85" t="s">
        <v>138</v>
      </c>
      <c r="B114" s="85"/>
      <c r="C114" s="85"/>
      <c r="D114" s="85"/>
      <c r="E114" s="85"/>
      <c r="F114" s="85"/>
      <c r="G114" s="85"/>
      <c r="H114" s="86" t="n">
        <f aca="false">SUM(H108:H113)</f>
        <v>0.0716212</v>
      </c>
      <c r="I114" s="87" t="n">
        <f aca="false">SUM(I108:I113)</f>
        <v>176.2253771187</v>
      </c>
      <c r="J114" s="22" t="str">
        <f aca="false">_xlfn.FORMULATEXT(I114)</f>
        <v>=SOMA(I108:I113)</v>
      </c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8"/>
      <c r="CG114" s="88"/>
      <c r="CH114" s="88"/>
      <c r="CI114" s="88"/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8"/>
      <c r="CW114" s="88"/>
      <c r="CX114" s="88"/>
      <c r="CY114" s="88"/>
      <c r="CZ114" s="88"/>
      <c r="DA114" s="88"/>
      <c r="DB114" s="88"/>
      <c r="DC114" s="88"/>
      <c r="DD114" s="88"/>
      <c r="DE114" s="88"/>
      <c r="DF114" s="88"/>
      <c r="DG114" s="88"/>
      <c r="DH114" s="88"/>
      <c r="DI114" s="88"/>
      <c r="DJ114" s="88"/>
      <c r="DK114" s="88"/>
      <c r="DL114" s="88"/>
      <c r="DM114" s="88"/>
      <c r="DN114" s="88"/>
      <c r="DO114" s="88"/>
      <c r="DP114" s="88"/>
      <c r="DQ114" s="88"/>
      <c r="DR114" s="88"/>
      <c r="DS114" s="88"/>
      <c r="DT114" s="88"/>
      <c r="DU114" s="88"/>
      <c r="DV114" s="88"/>
      <c r="DW114" s="88"/>
      <c r="DX114" s="88"/>
      <c r="DY114" s="88"/>
      <c r="DZ114" s="88"/>
      <c r="EA114" s="88"/>
      <c r="EB114" s="88"/>
      <c r="EC114" s="88"/>
      <c r="ED114" s="88"/>
      <c r="EE114" s="88"/>
      <c r="EF114" s="88"/>
      <c r="EG114" s="88"/>
      <c r="EH114" s="88"/>
      <c r="EI114" s="88"/>
      <c r="EJ114" s="88"/>
      <c r="EK114" s="88"/>
      <c r="EL114" s="88"/>
      <c r="EM114" s="88"/>
      <c r="EN114" s="88"/>
      <c r="EO114" s="88"/>
      <c r="EP114" s="88"/>
      <c r="EQ114" s="88"/>
      <c r="ER114" s="88"/>
      <c r="ES114" s="88"/>
      <c r="ET114" s="88"/>
      <c r="EU114" s="88"/>
      <c r="EV114" s="88"/>
      <c r="EW114" s="88"/>
      <c r="EX114" s="88"/>
      <c r="EY114" s="88"/>
      <c r="EZ114" s="88"/>
      <c r="FA114" s="88"/>
      <c r="FB114" s="88"/>
      <c r="FC114" s="88"/>
      <c r="FD114" s="88"/>
      <c r="FE114" s="88"/>
      <c r="FF114" s="88"/>
      <c r="FG114" s="88"/>
      <c r="FH114" s="88"/>
      <c r="FI114" s="88"/>
      <c r="FJ114" s="88"/>
      <c r="FK114" s="88"/>
      <c r="FL114" s="88"/>
      <c r="FM114" s="88"/>
      <c r="FN114" s="88"/>
      <c r="FO114" s="88"/>
      <c r="FP114" s="88"/>
      <c r="FQ114" s="88"/>
      <c r="FR114" s="88"/>
      <c r="FS114" s="88"/>
      <c r="FT114" s="88"/>
      <c r="FU114" s="88"/>
      <c r="FV114" s="88"/>
      <c r="FW114" s="88"/>
      <c r="FX114" s="88"/>
      <c r="FY114" s="88"/>
      <c r="FZ114" s="88"/>
      <c r="GA114" s="88"/>
      <c r="GB114" s="88"/>
      <c r="GC114" s="88"/>
      <c r="GD114" s="88"/>
      <c r="GE114" s="88"/>
      <c r="GF114" s="88"/>
      <c r="GG114" s="88"/>
      <c r="GH114" s="88"/>
      <c r="GI114" s="88"/>
      <c r="GJ114" s="88"/>
      <c r="GK114" s="88"/>
      <c r="GL114" s="88"/>
      <c r="GM114" s="88"/>
      <c r="GN114" s="88"/>
      <c r="GO114" s="88"/>
      <c r="GP114" s="88"/>
      <c r="GQ114" s="88"/>
      <c r="GR114" s="88"/>
      <c r="GS114" s="88"/>
      <c r="GT114" s="88"/>
      <c r="GU114" s="88"/>
      <c r="GV114" s="88"/>
      <c r="GW114" s="88"/>
      <c r="GX114" s="88"/>
      <c r="GY114" s="88"/>
      <c r="GZ114" s="88"/>
      <c r="HA114" s="88"/>
      <c r="HB114" s="88"/>
      <c r="HC114" s="88"/>
      <c r="HD114" s="88"/>
      <c r="HE114" s="88"/>
      <c r="HF114" s="88"/>
      <c r="HG114" s="88"/>
      <c r="HH114" s="88"/>
      <c r="HI114" s="88"/>
      <c r="HJ114" s="88"/>
      <c r="HK114" s="88"/>
      <c r="HL114" s="88"/>
      <c r="HM114" s="88"/>
      <c r="HN114" s="88"/>
      <c r="HO114" s="88"/>
      <c r="HP114" s="88"/>
      <c r="HQ114" s="88"/>
      <c r="HR114" s="88"/>
      <c r="HS114" s="88"/>
      <c r="HT114" s="88"/>
      <c r="HU114" s="88"/>
      <c r="HV114" s="88"/>
      <c r="HW114" s="88"/>
      <c r="HX114" s="88"/>
      <c r="HY114" s="88"/>
      <c r="HZ114" s="88"/>
      <c r="IA114" s="88"/>
      <c r="IB114" s="88"/>
      <c r="IC114" s="88"/>
      <c r="ID114" s="88"/>
      <c r="IE114" s="88"/>
      <c r="IF114" s="88"/>
      <c r="IG114" s="88"/>
      <c r="IH114" s="88"/>
      <c r="II114" s="88"/>
      <c r="IJ114" s="88"/>
      <c r="IK114" s="88"/>
      <c r="IL114" s="88"/>
      <c r="IM114" s="88"/>
      <c r="IN114" s="88"/>
      <c r="IO114" s="88"/>
      <c r="IP114" s="88"/>
      <c r="IQ114" s="88"/>
      <c r="IR114" s="88"/>
      <c r="IS114" s="88"/>
      <c r="IT114" s="88"/>
      <c r="IU114" s="88"/>
      <c r="IV114" s="88"/>
      <c r="IW114" s="88"/>
      <c r="IX114" s="88"/>
      <c r="IY114" s="88"/>
      <c r="IZ114" s="88"/>
      <c r="JA114" s="88"/>
      <c r="JB114" s="88"/>
      <c r="JC114" s="88"/>
      <c r="JD114" s="88"/>
      <c r="JE114" s="88"/>
      <c r="JF114" s="88"/>
      <c r="JG114" s="88"/>
      <c r="JH114" s="88"/>
      <c r="JI114" s="88"/>
      <c r="JJ114" s="88"/>
      <c r="JK114" s="88"/>
      <c r="JL114" s="88"/>
      <c r="JM114" s="88"/>
      <c r="JN114" s="88"/>
      <c r="JO114" s="88"/>
      <c r="JP114" s="88"/>
      <c r="JQ114" s="88"/>
      <c r="JR114" s="88"/>
      <c r="JS114" s="88"/>
      <c r="JT114" s="88"/>
      <c r="JU114" s="88"/>
      <c r="JV114" s="88"/>
      <c r="JW114" s="88"/>
      <c r="JX114" s="88"/>
      <c r="JY114" s="88"/>
      <c r="JZ114" s="88"/>
      <c r="KA114" s="88"/>
      <c r="KB114" s="88"/>
      <c r="KC114" s="88"/>
      <c r="KD114" s="88"/>
      <c r="KE114" s="88"/>
      <c r="KF114" s="88"/>
      <c r="KG114" s="88"/>
      <c r="KH114" s="88"/>
      <c r="KI114" s="88"/>
      <c r="KJ114" s="88"/>
      <c r="KK114" s="88"/>
      <c r="KL114" s="88"/>
      <c r="KM114" s="88"/>
      <c r="KN114" s="88"/>
      <c r="KO114" s="88"/>
      <c r="KP114" s="88"/>
      <c r="KQ114" s="88"/>
      <c r="KR114" s="88"/>
      <c r="KS114" s="88"/>
      <c r="KT114" s="88"/>
      <c r="KU114" s="88"/>
      <c r="KV114" s="88"/>
      <c r="KW114" s="88"/>
      <c r="KX114" s="88"/>
      <c r="KY114" s="88"/>
      <c r="KZ114" s="88"/>
      <c r="LA114" s="88"/>
      <c r="LB114" s="88"/>
      <c r="LC114" s="88"/>
      <c r="LD114" s="88"/>
      <c r="LE114" s="88"/>
      <c r="LF114" s="88"/>
      <c r="LG114" s="88"/>
      <c r="LH114" s="88"/>
      <c r="LI114" s="88"/>
      <c r="LJ114" s="88"/>
      <c r="LK114" s="88"/>
      <c r="LL114" s="88"/>
      <c r="LM114" s="88"/>
      <c r="LN114" s="88"/>
      <c r="LO114" s="88"/>
      <c r="LP114" s="88"/>
      <c r="LQ114" s="88"/>
      <c r="LR114" s="88"/>
      <c r="LS114" s="88"/>
      <c r="LT114" s="88"/>
      <c r="LU114" s="88"/>
      <c r="LV114" s="88"/>
      <c r="LW114" s="88"/>
      <c r="LX114" s="88"/>
      <c r="LY114" s="88"/>
      <c r="LZ114" s="88"/>
      <c r="MA114" s="88"/>
      <c r="MB114" s="88"/>
      <c r="MC114" s="88"/>
      <c r="MD114" s="88"/>
      <c r="ME114" s="88"/>
      <c r="MF114" s="88"/>
      <c r="MG114" s="88"/>
      <c r="MH114" s="88"/>
      <c r="MI114" s="88"/>
      <c r="MJ114" s="88"/>
      <c r="MK114" s="88"/>
      <c r="ML114" s="88"/>
      <c r="MM114" s="88"/>
      <c r="MN114" s="88"/>
      <c r="MO114" s="88"/>
      <c r="MP114" s="88"/>
      <c r="MQ114" s="88"/>
      <c r="MR114" s="88"/>
      <c r="MS114" s="88"/>
      <c r="MT114" s="88"/>
      <c r="MU114" s="88"/>
      <c r="MV114" s="88"/>
      <c r="MW114" s="88"/>
      <c r="MX114" s="88"/>
      <c r="MY114" s="88"/>
      <c r="MZ114" s="88"/>
      <c r="NA114" s="88"/>
      <c r="NB114" s="88"/>
      <c r="NC114" s="88"/>
      <c r="ND114" s="88"/>
      <c r="NE114" s="88"/>
      <c r="NF114" s="88"/>
      <c r="NG114" s="88"/>
      <c r="NH114" s="88"/>
      <c r="NI114" s="88"/>
      <c r="NJ114" s="88"/>
      <c r="NK114" s="88"/>
      <c r="NL114" s="88"/>
      <c r="NM114" s="88"/>
      <c r="NN114" s="88"/>
      <c r="NO114" s="88"/>
      <c r="NP114" s="88"/>
      <c r="NQ114" s="88"/>
      <c r="NR114" s="88"/>
      <c r="NS114" s="88"/>
      <c r="NT114" s="88"/>
      <c r="NU114" s="88"/>
      <c r="NV114" s="88"/>
      <c r="NW114" s="88"/>
      <c r="NX114" s="88"/>
      <c r="NY114" s="88"/>
      <c r="NZ114" s="88"/>
      <c r="OA114" s="88"/>
      <c r="OB114" s="88"/>
      <c r="OC114" s="88"/>
      <c r="OD114" s="88"/>
      <c r="OE114" s="88"/>
      <c r="OF114" s="88"/>
      <c r="OG114" s="88"/>
      <c r="OH114" s="88"/>
      <c r="OI114" s="88"/>
      <c r="OJ114" s="88"/>
    </row>
    <row r="115" customFormat="false" ht="18" hidden="false" customHeight="false" outlineLevel="0" collapsed="false">
      <c r="A115" s="90"/>
      <c r="B115" s="90"/>
      <c r="C115" s="90"/>
      <c r="D115" s="90"/>
      <c r="E115" s="90"/>
      <c r="F115" s="90"/>
      <c r="G115" s="90"/>
      <c r="H115" s="91"/>
      <c r="I115" s="92"/>
    </row>
    <row r="116" customFormat="false" ht="18" hidden="false" customHeight="false" outlineLevel="0" collapsed="false">
      <c r="A116" s="24" t="s">
        <v>139</v>
      </c>
      <c r="B116" s="24"/>
      <c r="C116" s="24"/>
      <c r="D116" s="24"/>
      <c r="E116" s="24"/>
      <c r="F116" s="24"/>
      <c r="G116" s="24"/>
      <c r="H116" s="24"/>
      <c r="I116" s="24"/>
    </row>
    <row r="117" customFormat="false" ht="18" hidden="false" customHeight="false" outlineLevel="0" collapsed="false">
      <c r="A117" s="33"/>
      <c r="B117" s="38"/>
      <c r="C117" s="38"/>
      <c r="D117" s="38"/>
      <c r="E117" s="38"/>
      <c r="F117" s="38"/>
      <c r="G117" s="38"/>
      <c r="H117" s="52"/>
      <c r="I117" s="52"/>
      <c r="L117" s="25"/>
    </row>
    <row r="118" customFormat="false" ht="35.1" hidden="false" customHeight="true" outlineLevel="0" collapsed="false">
      <c r="A118" s="39" t="s">
        <v>140</v>
      </c>
      <c r="B118" s="39"/>
      <c r="C118" s="39"/>
      <c r="D118" s="39"/>
      <c r="E118" s="39"/>
      <c r="F118" s="39"/>
      <c r="G118" s="39"/>
      <c r="H118" s="39"/>
      <c r="I118" s="39"/>
    </row>
    <row r="119" customFormat="false" ht="18" hidden="false" customHeight="false" outlineLevel="0" collapsed="false">
      <c r="A119" s="52"/>
      <c r="B119" s="38"/>
      <c r="C119" s="38"/>
      <c r="D119" s="38"/>
      <c r="E119" s="38"/>
      <c r="F119" s="38"/>
      <c r="G119" s="38"/>
      <c r="H119" s="64"/>
      <c r="I119" s="55"/>
    </row>
    <row r="120" customFormat="false" ht="18" hidden="false" customHeight="false" outlineLevel="0" collapsed="false">
      <c r="A120" s="24" t="s">
        <v>141</v>
      </c>
      <c r="B120" s="24"/>
      <c r="C120" s="24"/>
      <c r="D120" s="24"/>
      <c r="E120" s="24"/>
      <c r="F120" s="24"/>
      <c r="G120" s="24"/>
      <c r="H120" s="24"/>
      <c r="I120" s="24"/>
    </row>
    <row r="121" customFormat="false" ht="18" hidden="false" customHeight="false" outlineLevel="0" collapsed="false">
      <c r="A121" s="46" t="s">
        <v>142</v>
      </c>
      <c r="B121" s="81" t="s">
        <v>143</v>
      </c>
      <c r="C121" s="81"/>
      <c r="D121" s="81"/>
      <c r="E121" s="81"/>
      <c r="F121" s="81"/>
      <c r="G121" s="81"/>
      <c r="H121" s="24" t="s">
        <v>60</v>
      </c>
      <c r="I121" s="24" t="s">
        <v>61</v>
      </c>
    </row>
    <row r="122" customFormat="false" ht="18" hidden="false" customHeight="false" outlineLevel="0" collapsed="false">
      <c r="A122" s="52" t="s">
        <v>21</v>
      </c>
      <c r="B122" s="31" t="s">
        <v>144</v>
      </c>
      <c r="C122" s="31"/>
      <c r="D122" s="31"/>
      <c r="E122" s="31"/>
      <c r="F122" s="31"/>
      <c r="G122" s="31"/>
      <c r="H122" s="64" t="n">
        <v>0.0833</v>
      </c>
      <c r="I122" s="55" t="n">
        <f aca="false">H122*$I$45</f>
        <v>204.961295175</v>
      </c>
      <c r="J122" s="22" t="str">
        <f aca="false">_xlfn.FORMULATEXT(I122)</f>
        <v>=H122*$I$45</v>
      </c>
    </row>
    <row r="123" customFormat="false" ht="18" hidden="false" customHeight="false" outlineLevel="0" collapsed="false">
      <c r="A123" s="52" t="s">
        <v>23</v>
      </c>
      <c r="B123" s="31" t="s">
        <v>206</v>
      </c>
      <c r="C123" s="31"/>
      <c r="D123" s="31"/>
      <c r="E123" s="31"/>
      <c r="F123" s="31"/>
      <c r="G123" s="31"/>
      <c r="H123" s="64" t="n">
        <f aca="false">5/30/12*100%</f>
        <v>0.0138888888888889</v>
      </c>
      <c r="I123" s="55" t="n">
        <f aca="false">H123*$I$45</f>
        <v>34.1738854166667</v>
      </c>
      <c r="J123" s="22" t="str">
        <f aca="false">_xlfn.FORMULATEXT(I123)</f>
        <v>=H123*$I$45</v>
      </c>
    </row>
    <row r="124" customFormat="false" ht="32.1" hidden="false" customHeight="true" outlineLevel="0" collapsed="false">
      <c r="A124" s="52" t="s">
        <v>26</v>
      </c>
      <c r="B124" s="50" t="s">
        <v>146</v>
      </c>
      <c r="C124" s="50"/>
      <c r="D124" s="50"/>
      <c r="E124" s="50"/>
      <c r="F124" s="50"/>
      <c r="G124" s="50"/>
      <c r="H124" s="64" t="n">
        <f aca="false">2.96/30/12</f>
        <v>0.00822222222222222</v>
      </c>
      <c r="I124" s="55" t="n">
        <f aca="false">H124*$I$45</f>
        <v>20.2309401666667</v>
      </c>
      <c r="J124" s="22" t="str">
        <f aca="false">_xlfn.FORMULATEXT(I124)</f>
        <v>=H124*$I$45</v>
      </c>
    </row>
    <row r="125" customFormat="false" ht="18" hidden="false" customHeight="false" outlineLevel="0" collapsed="false">
      <c r="A125" s="52" t="s">
        <v>29</v>
      </c>
      <c r="B125" s="31" t="s">
        <v>147</v>
      </c>
      <c r="C125" s="31"/>
      <c r="D125" s="31"/>
      <c r="E125" s="31"/>
      <c r="F125" s="31"/>
      <c r="G125" s="31"/>
      <c r="H125" s="64" t="n">
        <f aca="false">5/30/12*0.015</f>
        <v>0.000208333333333333</v>
      </c>
      <c r="I125" s="55" t="n">
        <f aca="false">H125*$I$45</f>
        <v>0.51260828125</v>
      </c>
      <c r="J125" s="22" t="str">
        <f aca="false">_xlfn.FORMULATEXT(I125)</f>
        <v>=H125*$I$45</v>
      </c>
    </row>
    <row r="126" customFormat="false" ht="33.6" hidden="false" customHeight="true" outlineLevel="0" collapsed="false">
      <c r="A126" s="52" t="s">
        <v>66</v>
      </c>
      <c r="B126" s="39" t="s">
        <v>148</v>
      </c>
      <c r="C126" s="39"/>
      <c r="D126" s="39"/>
      <c r="E126" s="39"/>
      <c r="F126" s="39"/>
      <c r="G126" s="39"/>
      <c r="H126" s="64" t="n">
        <f aca="false">15/30/12*0.0078</f>
        <v>0.000325</v>
      </c>
      <c r="I126" s="55" t="n">
        <f aca="false">H126*$I$45</f>
        <v>0.79966891875</v>
      </c>
      <c r="J126" s="22" t="str">
        <f aca="false">_xlfn.FORMULATEXT(I126)</f>
        <v>=H126*$I$45</v>
      </c>
    </row>
    <row r="127" customFormat="false" ht="18" hidden="false" customHeight="false" outlineLevel="0" collapsed="false">
      <c r="A127" s="52" t="s">
        <v>90</v>
      </c>
      <c r="B127" s="31" t="s">
        <v>149</v>
      </c>
      <c r="C127" s="31"/>
      <c r="D127" s="31"/>
      <c r="E127" s="31"/>
      <c r="F127" s="31"/>
      <c r="G127" s="31"/>
      <c r="H127" s="64" t="n">
        <f aca="false">2%/12</f>
        <v>0.00166666666666667</v>
      </c>
      <c r="I127" s="55" t="n">
        <f aca="false">H127*$I$45</f>
        <v>4.10086625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94" t="s">
        <v>92</v>
      </c>
      <c r="B128" s="31" t="s">
        <v>150</v>
      </c>
      <c r="C128" s="31"/>
      <c r="D128" s="31"/>
      <c r="E128" s="31"/>
      <c r="F128" s="31"/>
      <c r="G128" s="31"/>
      <c r="H128" s="64" t="n">
        <v>0</v>
      </c>
      <c r="I128" s="55" t="n">
        <f aca="false">H128*$I$45</f>
        <v>0</v>
      </c>
      <c r="J128" s="22" t="str">
        <f aca="false">_xlfn.FORMULATEXT(I128)</f>
        <v>=H128*$I$45</v>
      </c>
    </row>
    <row r="129" s="27" customFormat="true" ht="18" hidden="false" customHeight="false" outlineLevel="0" collapsed="false">
      <c r="A129" s="52" t="s">
        <v>151</v>
      </c>
      <c r="B129" s="52"/>
      <c r="C129" s="52"/>
      <c r="D129" s="52"/>
      <c r="E129" s="52"/>
      <c r="F129" s="52"/>
      <c r="G129" s="52"/>
      <c r="H129" s="61" t="n">
        <f aca="false">SUM(H122:H128)</f>
        <v>0.107611111111111</v>
      </c>
      <c r="I129" s="63" t="n">
        <f aca="false">H129*$I$45</f>
        <v>264.779264208333</v>
      </c>
      <c r="J129" s="22" t="str">
        <f aca="false">_xlfn.FORMULATEXT(I129)</f>
        <v>=H129*$I$45</v>
      </c>
    </row>
    <row r="130" customFormat="false" ht="18" hidden="false" customHeight="false" outlineLevel="0" collapsed="false">
      <c r="A130" s="52"/>
      <c r="B130" s="38"/>
      <c r="C130" s="38"/>
      <c r="D130" s="38"/>
      <c r="E130" s="38"/>
      <c r="F130" s="38"/>
      <c r="G130" s="38"/>
      <c r="H130" s="64"/>
      <c r="I130" s="55"/>
    </row>
    <row r="131" customFormat="false" ht="18" hidden="false" customHeight="false" outlineLevel="0" collapsed="false">
      <c r="A131" s="24" t="s">
        <v>152</v>
      </c>
      <c r="B131" s="24"/>
      <c r="C131" s="24"/>
      <c r="D131" s="24"/>
      <c r="E131" s="24"/>
      <c r="F131" s="24"/>
      <c r="G131" s="24"/>
      <c r="H131" s="24"/>
      <c r="I131" s="24"/>
    </row>
    <row r="132" customFormat="false" ht="18" hidden="false" customHeight="false" outlineLevel="0" collapsed="false">
      <c r="A132" s="46" t="s">
        <v>153</v>
      </c>
      <c r="B132" s="81" t="s">
        <v>143</v>
      </c>
      <c r="C132" s="81"/>
      <c r="D132" s="81"/>
      <c r="E132" s="81"/>
      <c r="F132" s="81"/>
      <c r="G132" s="81"/>
      <c r="H132" s="24" t="s">
        <v>60</v>
      </c>
      <c r="I132" s="24" t="s">
        <v>61</v>
      </c>
    </row>
    <row r="133" customFormat="false" ht="18" hidden="false" customHeight="false" outlineLevel="0" collapsed="false">
      <c r="A133" s="52" t="s">
        <v>21</v>
      </c>
      <c r="B133" s="31" t="s">
        <v>154</v>
      </c>
      <c r="C133" s="31"/>
      <c r="D133" s="31"/>
      <c r="E133" s="31"/>
      <c r="F133" s="31"/>
      <c r="G133" s="31"/>
      <c r="H133" s="64"/>
      <c r="I133" s="55" t="n">
        <f aca="false">H133*$I$45</f>
        <v>0</v>
      </c>
      <c r="J133" s="22" t="str">
        <f aca="false">_xlfn.FORMULATEXT(I133)</f>
        <v>=H133*$I$45</v>
      </c>
    </row>
    <row r="134" customFormat="false" ht="18" hidden="false" customHeight="false" outlineLevel="0" collapsed="false">
      <c r="A134" s="52" t="s">
        <v>23</v>
      </c>
      <c r="B134" s="28" t="s">
        <v>155</v>
      </c>
      <c r="C134" s="28"/>
      <c r="D134" s="28"/>
      <c r="E134" s="28"/>
      <c r="F134" s="28"/>
      <c r="G134" s="28"/>
      <c r="H134" s="64"/>
      <c r="I134" s="55" t="n">
        <f aca="false">((I45/220*1.5)*30/2)</f>
        <v>251.644065340909</v>
      </c>
      <c r="J134" s="22" t="str">
        <f aca="false">_xlfn.FORMULATEXT(I134)</f>
        <v>=((I45/220*1,5)*30/2)</v>
      </c>
    </row>
    <row r="135" customFormat="false" ht="18" hidden="false" customHeight="false" outlineLevel="0" collapsed="false">
      <c r="A135" s="52" t="s">
        <v>156</v>
      </c>
      <c r="B135" s="52"/>
      <c r="C135" s="52"/>
      <c r="D135" s="52"/>
      <c r="E135" s="52"/>
      <c r="F135" s="52"/>
      <c r="G135" s="52"/>
      <c r="H135" s="61" t="n">
        <v>0</v>
      </c>
      <c r="I135" s="55" t="n">
        <f aca="false">I133+I134</f>
        <v>251.644065340909</v>
      </c>
      <c r="J135" s="22" t="str">
        <f aca="false">_xlfn.FORMULATEXT(I135)</f>
        <v>=I133+I134</v>
      </c>
    </row>
    <row r="137" customFormat="false" ht="18" hidden="false" customHeight="false" outlineLevel="0" collapsed="false">
      <c r="A137" s="24" t="s">
        <v>157</v>
      </c>
      <c r="B137" s="24"/>
      <c r="C137" s="24"/>
      <c r="D137" s="24"/>
      <c r="E137" s="24"/>
      <c r="F137" s="24"/>
      <c r="G137" s="24"/>
      <c r="H137" s="24"/>
      <c r="I137" s="24"/>
    </row>
    <row r="138" customFormat="false" ht="18" hidden="false" customHeight="false" outlineLevel="0" collapsed="false">
      <c r="A138" s="52" t="n">
        <v>4</v>
      </c>
      <c r="B138" s="53" t="s">
        <v>158</v>
      </c>
      <c r="C138" s="53"/>
      <c r="D138" s="53"/>
      <c r="E138" s="53"/>
      <c r="F138" s="53"/>
      <c r="G138" s="53"/>
      <c r="H138" s="52"/>
      <c r="I138" s="52" t="s">
        <v>61</v>
      </c>
    </row>
    <row r="139" customFormat="false" ht="18" hidden="false" customHeight="false" outlineLevel="0" collapsed="false">
      <c r="A139" s="52" t="s">
        <v>21</v>
      </c>
      <c r="B139" s="54" t="s">
        <v>159</v>
      </c>
      <c r="C139" s="54"/>
      <c r="D139" s="54"/>
      <c r="E139" s="54"/>
      <c r="F139" s="54"/>
      <c r="G139" s="54"/>
      <c r="H139" s="30" t="s">
        <v>104</v>
      </c>
      <c r="I139" s="62" t="n">
        <f aca="false">I129</f>
        <v>264.779264208333</v>
      </c>
      <c r="J139" s="22" t="str">
        <f aca="false">_xlfn.FORMULATEXT(I139)</f>
        <v>=I129</v>
      </c>
    </row>
    <row r="140" customFormat="false" ht="18" hidden="false" customHeight="false" outlineLevel="0" collapsed="false">
      <c r="A140" s="52" t="s">
        <v>23</v>
      </c>
      <c r="B140" s="54" t="s">
        <v>160</v>
      </c>
      <c r="C140" s="54"/>
      <c r="D140" s="54"/>
      <c r="E140" s="54"/>
      <c r="F140" s="54"/>
      <c r="G140" s="54"/>
      <c r="H140" s="30" t="s">
        <v>104</v>
      </c>
      <c r="I140" s="62" t="n">
        <f aca="false">I135</f>
        <v>251.644065340909</v>
      </c>
      <c r="J140" s="22" t="str">
        <f aca="false">_xlfn.FORMULATEXT(I140)</f>
        <v>=I135</v>
      </c>
    </row>
    <row r="141" customFormat="false" ht="18" hidden="false" customHeight="false" outlineLevel="0" collapsed="false">
      <c r="A141" s="24" t="s">
        <v>161</v>
      </c>
      <c r="B141" s="24"/>
      <c r="C141" s="24"/>
      <c r="D141" s="24"/>
      <c r="E141" s="24"/>
      <c r="F141" s="24"/>
      <c r="G141" s="24"/>
      <c r="H141" s="24"/>
      <c r="I141" s="57" t="n">
        <f aca="false">SUM(I139:I140)</f>
        <v>516.423329549242</v>
      </c>
      <c r="J141" s="22" t="str">
        <f aca="false">_xlfn.FORMULATEXT(I141)</f>
        <v>=SOMA(I139:I140)</v>
      </c>
    </row>
    <row r="142" customFormat="false" ht="18" hidden="false" customHeight="false" outlineLevel="0" collapsed="false">
      <c r="A142" s="38"/>
      <c r="B142" s="38"/>
      <c r="C142" s="38"/>
      <c r="D142" s="38"/>
      <c r="E142" s="38"/>
      <c r="F142" s="38"/>
      <c r="G142" s="38"/>
      <c r="H142" s="61"/>
      <c r="I142" s="63"/>
    </row>
    <row r="143" customFormat="false" ht="18" hidden="false" customHeight="false" outlineLevel="0" collapsed="false">
      <c r="A143" s="24" t="s">
        <v>162</v>
      </c>
      <c r="B143" s="24"/>
      <c r="C143" s="24"/>
      <c r="D143" s="24"/>
      <c r="E143" s="24"/>
      <c r="F143" s="24"/>
      <c r="G143" s="24"/>
      <c r="H143" s="24"/>
      <c r="I143" s="24"/>
    </row>
    <row r="144" customFormat="false" ht="18" hidden="false" customHeight="false" outlineLevel="0" collapsed="false">
      <c r="A144" s="52" t="n">
        <v>5</v>
      </c>
      <c r="B144" s="53" t="s">
        <v>163</v>
      </c>
      <c r="C144" s="53"/>
      <c r="D144" s="53"/>
      <c r="E144" s="53"/>
      <c r="F144" s="53"/>
      <c r="G144" s="53"/>
      <c r="H144" s="52" t="s">
        <v>60</v>
      </c>
      <c r="I144" s="52" t="s">
        <v>61</v>
      </c>
    </row>
    <row r="145" customFormat="false" ht="18" hidden="false" customHeight="false" outlineLevel="0" collapsed="false">
      <c r="A145" s="52" t="s">
        <v>21</v>
      </c>
      <c r="B145" s="31" t="s">
        <v>164</v>
      </c>
      <c r="C145" s="31"/>
      <c r="D145" s="31"/>
      <c r="E145" s="31"/>
      <c r="F145" s="31"/>
      <c r="G145" s="31"/>
      <c r="H145" s="56"/>
      <c r="I145" s="55" t="n">
        <v>116.176666666667</v>
      </c>
      <c r="J145" s="22" t="e">
        <f aca="false">_xlfn.FORMULATEXT(I145)</f>
        <v>#N/A</v>
      </c>
    </row>
    <row r="146" customFormat="false" ht="18" hidden="false" customHeight="false" outlineLevel="0" collapsed="false">
      <c r="A146" s="52" t="s">
        <v>23</v>
      </c>
      <c r="B146" s="31" t="s">
        <v>165</v>
      </c>
      <c r="C146" s="31"/>
      <c r="D146" s="31"/>
      <c r="E146" s="31"/>
      <c r="F146" s="31"/>
      <c r="G146" s="31"/>
      <c r="H146" s="56"/>
      <c r="I146" s="55" t="n">
        <v>100.248333333333</v>
      </c>
      <c r="J146" s="22" t="e">
        <f aca="false">_xlfn.FORMULATEXT(I146)</f>
        <v>#N/A</v>
      </c>
    </row>
    <row r="147" customFormat="false" ht="18" hidden="false" customHeight="false" outlineLevel="0" collapsed="false">
      <c r="A147" s="52" t="s">
        <v>26</v>
      </c>
      <c r="B147" s="31" t="s">
        <v>166</v>
      </c>
      <c r="C147" s="31"/>
      <c r="D147" s="31"/>
      <c r="E147" s="31"/>
      <c r="F147" s="31"/>
      <c r="G147" s="31"/>
      <c r="H147" s="56"/>
      <c r="I147" s="55" t="n">
        <v>77.456</v>
      </c>
      <c r="J147" s="22" t="e">
        <f aca="false">_xlfn.FORMULATEXT(I147)</f>
        <v>#N/A</v>
      </c>
    </row>
    <row r="148" customFormat="false" ht="18" hidden="false" customHeight="false" outlineLevel="0" collapsed="false">
      <c r="A148" s="52" t="s">
        <v>29</v>
      </c>
      <c r="B148" s="31" t="s">
        <v>202</v>
      </c>
      <c r="C148" s="31"/>
      <c r="D148" s="31"/>
      <c r="E148" s="31"/>
      <c r="F148" s="31"/>
      <c r="G148" s="31"/>
      <c r="H148" s="56"/>
      <c r="I148" s="55" t="n">
        <v>570.114508333333</v>
      </c>
      <c r="J148" s="22" t="e">
        <f aca="false">_xlfn.FORMULATEXT(I148)</f>
        <v>#N/A</v>
      </c>
    </row>
    <row r="149" customFormat="false" ht="18" hidden="false" customHeight="false" outlineLevel="0" collapsed="false">
      <c r="A149" s="24" t="s">
        <v>167</v>
      </c>
      <c r="B149" s="24"/>
      <c r="C149" s="24"/>
      <c r="D149" s="24"/>
      <c r="E149" s="24"/>
      <c r="F149" s="24"/>
      <c r="G149" s="24"/>
      <c r="H149" s="24"/>
      <c r="I149" s="57" t="n">
        <f aca="false">SUM(I145:I148)</f>
        <v>863.995508333333</v>
      </c>
      <c r="J149" s="22" t="str">
        <f aca="false">_xlfn.FORMULATEXT(I149)</f>
        <v>=SOMA(I145:I148)</v>
      </c>
    </row>
    <row r="150" customFormat="false" ht="18" hidden="false" customHeight="false" outlineLevel="0" collapsed="false">
      <c r="A150" s="52"/>
      <c r="B150" s="38"/>
      <c r="C150" s="38"/>
      <c r="D150" s="38"/>
      <c r="E150" s="38"/>
      <c r="F150" s="38"/>
      <c r="G150" s="38"/>
      <c r="H150" s="64"/>
      <c r="I150" s="55"/>
    </row>
    <row r="151" customFormat="false" ht="18" hidden="false" customHeight="true" outlineLevel="0" collapsed="false">
      <c r="A151" s="50" t="s">
        <v>168</v>
      </c>
      <c r="B151" s="50"/>
      <c r="C151" s="50"/>
      <c r="D151" s="50"/>
      <c r="E151" s="50"/>
      <c r="F151" s="50"/>
      <c r="G151" s="50"/>
      <c r="H151" s="50"/>
      <c r="I151" s="50"/>
    </row>
    <row r="152" customFormat="false" ht="18" hidden="false" customHeight="false" outlineLevel="0" collapsed="false">
      <c r="A152" s="52"/>
      <c r="B152" s="38"/>
      <c r="C152" s="38"/>
      <c r="D152" s="38"/>
      <c r="E152" s="38"/>
      <c r="F152" s="38"/>
      <c r="G152" s="38"/>
      <c r="H152" s="64"/>
      <c r="I152" s="55"/>
    </row>
    <row r="153" customFormat="false" ht="18" hidden="false" customHeight="false" outlineLevel="0" collapsed="false">
      <c r="A153" s="24" t="s">
        <v>169</v>
      </c>
      <c r="B153" s="24"/>
      <c r="C153" s="24"/>
      <c r="D153" s="24"/>
      <c r="E153" s="24"/>
      <c r="F153" s="24"/>
      <c r="G153" s="24"/>
      <c r="H153" s="24"/>
      <c r="I153" s="24"/>
    </row>
    <row r="154" customFormat="false" ht="18" hidden="false" customHeight="false" outlineLevel="0" collapsed="false">
      <c r="A154" s="52" t="n">
        <v>6</v>
      </c>
      <c r="B154" s="53" t="s">
        <v>170</v>
      </c>
      <c r="C154" s="53"/>
      <c r="D154" s="53"/>
      <c r="E154" s="53"/>
      <c r="F154" s="53"/>
      <c r="G154" s="53"/>
      <c r="H154" s="52" t="s">
        <v>60</v>
      </c>
      <c r="I154" s="52" t="s">
        <v>61</v>
      </c>
    </row>
    <row r="155" customFormat="false" ht="18" hidden="false" customHeight="false" outlineLevel="0" collapsed="false">
      <c r="A155" s="52" t="s">
        <v>21</v>
      </c>
      <c r="B155" s="31" t="s">
        <v>171</v>
      </c>
      <c r="C155" s="31"/>
      <c r="D155" s="31"/>
      <c r="E155" s="31"/>
      <c r="F155" s="31"/>
      <c r="G155" s="31"/>
      <c r="H155" s="95" t="n">
        <v>0.06</v>
      </c>
      <c r="I155" s="55" t="n">
        <f aca="false">H155*I175</f>
        <v>348.862146600076</v>
      </c>
      <c r="J155" s="22" t="str">
        <f aca="false">_xlfn.FORMULATEXT(I155)</f>
        <v>=H155*I175</v>
      </c>
    </row>
    <row r="156" customFormat="false" ht="18" hidden="false" customHeight="false" outlineLevel="0" collapsed="false">
      <c r="A156" s="52" t="s">
        <v>23</v>
      </c>
      <c r="B156" s="31" t="s">
        <v>172</v>
      </c>
      <c r="C156" s="31"/>
      <c r="D156" s="31"/>
      <c r="E156" s="31"/>
      <c r="F156" s="31"/>
      <c r="G156" s="31"/>
      <c r="H156" s="95" t="n">
        <v>0.0679</v>
      </c>
      <c r="I156" s="55" t="n">
        <f aca="false">H156*(I155+I175)</f>
        <v>418.483402323232</v>
      </c>
      <c r="J156" s="22" t="str">
        <f aca="false">_xlfn.FORMULATEXT(I156)</f>
        <v>=H156*(I155+I175)</v>
      </c>
    </row>
    <row r="157" customFormat="false" ht="18" hidden="false" customHeight="false" outlineLevel="0" collapsed="false">
      <c r="A157" s="52" t="s">
        <v>26</v>
      </c>
      <c r="B157" s="53" t="s">
        <v>173</v>
      </c>
      <c r="C157" s="53"/>
      <c r="D157" s="53"/>
      <c r="E157" s="53"/>
      <c r="F157" s="53"/>
      <c r="G157" s="53"/>
      <c r="H157" s="56"/>
      <c r="I157" s="96"/>
    </row>
    <row r="158" customFormat="false" ht="18" hidden="false" customHeight="false" outlineLevel="0" collapsed="false">
      <c r="A158" s="52" t="s">
        <v>115</v>
      </c>
      <c r="B158" s="31" t="s">
        <v>174</v>
      </c>
      <c r="C158" s="31"/>
      <c r="D158" s="31"/>
      <c r="E158" s="31"/>
      <c r="F158" s="31"/>
      <c r="G158" s="31"/>
      <c r="H158" s="95"/>
      <c r="I158" s="55"/>
    </row>
    <row r="159" customFormat="false" ht="18" hidden="false" customHeight="false" outlineLevel="0" collapsed="false">
      <c r="A159" s="52" t="s">
        <v>175</v>
      </c>
      <c r="B159" s="28" t="s">
        <v>176</v>
      </c>
      <c r="C159" s="28"/>
      <c r="D159" s="28"/>
      <c r="E159" s="28"/>
      <c r="F159" s="28"/>
      <c r="G159" s="28"/>
      <c r="H159" s="95" t="n">
        <v>0.0065</v>
      </c>
      <c r="I159" s="55" t="n">
        <f aca="false">I175*H159</f>
        <v>37.7933992150083</v>
      </c>
    </row>
    <row r="160" customFormat="false" ht="18" hidden="false" customHeight="false" outlineLevel="0" collapsed="false">
      <c r="A160" s="52" t="s">
        <v>177</v>
      </c>
      <c r="B160" s="28" t="s">
        <v>178</v>
      </c>
      <c r="C160" s="28"/>
      <c r="D160" s="28"/>
      <c r="E160" s="28"/>
      <c r="F160" s="28"/>
      <c r="G160" s="28"/>
      <c r="H160" s="95" t="n">
        <v>0.03</v>
      </c>
      <c r="I160" s="55" t="n">
        <f aca="false">I175*H160</f>
        <v>174.431073300038</v>
      </c>
    </row>
    <row r="161" customFormat="false" ht="18" hidden="false" customHeight="false" outlineLevel="0" collapsed="false">
      <c r="A161" s="52" t="s">
        <v>117</v>
      </c>
      <c r="B161" s="31" t="s">
        <v>179</v>
      </c>
      <c r="C161" s="31"/>
      <c r="D161" s="31"/>
      <c r="E161" s="31"/>
      <c r="F161" s="31"/>
      <c r="G161" s="31"/>
      <c r="H161" s="95" t="n">
        <v>0</v>
      </c>
      <c r="I161" s="55" t="n">
        <f aca="false">H161*$I$177</f>
        <v>0</v>
      </c>
      <c r="J161" s="22" t="str">
        <f aca="false">_xlfn.FORMULATEXT(I161)</f>
        <v>=H161*$I$177</v>
      </c>
    </row>
    <row r="162" customFormat="false" ht="18" hidden="false" customHeight="false" outlineLevel="0" collapsed="false">
      <c r="A162" s="52" t="s">
        <v>180</v>
      </c>
      <c r="B162" s="31" t="s">
        <v>181</v>
      </c>
      <c r="C162" s="31"/>
      <c r="D162" s="31"/>
      <c r="E162" s="31"/>
      <c r="F162" s="31"/>
      <c r="G162" s="31"/>
      <c r="H162" s="95" t="n">
        <v>0.04</v>
      </c>
      <c r="I162" s="55" t="n">
        <f aca="false">H162*$I$177</f>
        <v>285.076974939884</v>
      </c>
      <c r="J162" s="22" t="str">
        <f aca="false">_xlfn.FORMULATEXT(I162)</f>
        <v>=H162*$I$177</v>
      </c>
    </row>
    <row r="163" customFormat="false" ht="18" hidden="false" customHeight="false" outlineLevel="0" collapsed="false">
      <c r="A163" s="24" t="s">
        <v>182</v>
      </c>
      <c r="B163" s="24"/>
      <c r="C163" s="24"/>
      <c r="D163" s="24"/>
      <c r="E163" s="24"/>
      <c r="F163" s="24"/>
      <c r="G163" s="24"/>
      <c r="H163" s="97" t="n">
        <f aca="false">SUM(H155:H162)</f>
        <v>0.2044</v>
      </c>
      <c r="I163" s="57" t="n">
        <f aca="false">SUM(I155:I162)</f>
        <v>1264.64699637824</v>
      </c>
      <c r="J163" s="22" t="str">
        <f aca="false">_xlfn.FORMULATEXT(I163)</f>
        <v>=SOMA(I155:I162)</v>
      </c>
    </row>
    <row r="164" customFormat="false" ht="18" hidden="false" customHeight="false" outlineLevel="0" collapsed="false">
      <c r="A164" s="98"/>
    </row>
    <row r="165" customFormat="false" ht="18" hidden="false" customHeight="false" outlineLevel="0" collapsed="false">
      <c r="A165" s="45" t="s">
        <v>183</v>
      </c>
    </row>
    <row r="166" customFormat="false" ht="18" hidden="false" customHeight="false" outlineLevel="0" collapsed="false">
      <c r="A166" s="45" t="s">
        <v>184</v>
      </c>
    </row>
    <row r="167" customFormat="false" ht="18" hidden="false" customHeight="false" outlineLevel="0" collapsed="false">
      <c r="A167" s="25"/>
      <c r="B167" s="25"/>
      <c r="C167" s="25"/>
      <c r="D167" s="25"/>
      <c r="E167" s="25"/>
      <c r="F167" s="25"/>
      <c r="G167" s="25"/>
      <c r="H167" s="25"/>
      <c r="I167" s="92"/>
    </row>
    <row r="168" customFormat="false" ht="18" hidden="false" customHeight="false" outlineLevel="0" collapsed="false">
      <c r="A168" s="24" t="s">
        <v>185</v>
      </c>
      <c r="B168" s="24"/>
      <c r="C168" s="24"/>
      <c r="D168" s="24"/>
      <c r="E168" s="24"/>
      <c r="F168" s="24"/>
      <c r="G168" s="24"/>
      <c r="H168" s="24"/>
      <c r="I168" s="24"/>
      <c r="K168" s="99"/>
    </row>
    <row r="169" customFormat="false" ht="18" hidden="false" customHeight="false" outlineLevel="0" collapsed="false">
      <c r="A169" s="52" t="s">
        <v>186</v>
      </c>
      <c r="B169" s="52"/>
      <c r="C169" s="52"/>
      <c r="D169" s="52"/>
      <c r="E169" s="52"/>
      <c r="F169" s="52"/>
      <c r="G169" s="52"/>
      <c r="H169" s="52"/>
      <c r="I169" s="52" t="s">
        <v>61</v>
      </c>
    </row>
    <row r="170" customFormat="false" ht="18" hidden="false" customHeight="false" outlineLevel="0" collapsed="false">
      <c r="A170" s="30" t="s">
        <v>21</v>
      </c>
      <c r="B170" s="31" t="str">
        <f aca="false">A38</f>
        <v>MÓDULO 1 - COMPOSIÇÃO DA REMUNERAÇÃO</v>
      </c>
      <c r="C170" s="31"/>
      <c r="D170" s="31"/>
      <c r="E170" s="31"/>
      <c r="F170" s="31"/>
      <c r="G170" s="31"/>
      <c r="H170" s="31"/>
      <c r="I170" s="55" t="n">
        <f aca="false">I45</f>
        <v>2460.51975</v>
      </c>
      <c r="J170" s="22" t="str">
        <f aca="false">_xlfn.FORMULATEXT(I170)</f>
        <v>=I45</v>
      </c>
    </row>
    <row r="171" customFormat="false" ht="18" hidden="false" customHeight="false" outlineLevel="0" collapsed="false">
      <c r="A171" s="30" t="s">
        <v>23</v>
      </c>
      <c r="B171" s="31" t="str">
        <f aca="false">A49</f>
        <v>MÓDULO 2 – ENCARGOS E BENEFÍCIOS ANUAIS, MENSAIS E DIÁRIOS</v>
      </c>
      <c r="C171" s="31"/>
      <c r="D171" s="31"/>
      <c r="E171" s="31"/>
      <c r="F171" s="31"/>
      <c r="G171" s="31"/>
      <c r="H171" s="31"/>
      <c r="I171" s="55" t="n">
        <f aca="false">I104</f>
        <v>1797.205145</v>
      </c>
      <c r="J171" s="22" t="str">
        <f aca="false">_xlfn.FORMULATEXT(I171)</f>
        <v>=I104</v>
      </c>
    </row>
    <row r="172" customFormat="false" ht="18" hidden="false" customHeight="false" outlineLevel="0" collapsed="false">
      <c r="A172" s="30" t="s">
        <v>26</v>
      </c>
      <c r="B172" s="31" t="str">
        <f aca="false">A106</f>
        <v>MÓDULO 3 – PROVISÃO  PARA RESCISÃO</v>
      </c>
      <c r="C172" s="31"/>
      <c r="D172" s="31"/>
      <c r="E172" s="31"/>
      <c r="F172" s="31"/>
      <c r="G172" s="31"/>
      <c r="H172" s="31"/>
      <c r="I172" s="55" t="n">
        <f aca="false">I114</f>
        <v>176.2253771187</v>
      </c>
      <c r="J172" s="22" t="str">
        <f aca="false">_xlfn.FORMULATEXT(I172)</f>
        <v>=I114</v>
      </c>
      <c r="K172" s="99"/>
    </row>
    <row r="173" customFormat="false" ht="18" hidden="false" customHeight="false" outlineLevel="0" collapsed="false">
      <c r="A173" s="30" t="s">
        <v>29</v>
      </c>
      <c r="B173" s="31" t="str">
        <f aca="false">A116</f>
        <v>MÓDULO 4 – CUSTO DE REPOSIÇÃO DO PROFISSIONAL AUSENTE</v>
      </c>
      <c r="C173" s="31"/>
      <c r="D173" s="31"/>
      <c r="E173" s="31"/>
      <c r="F173" s="31"/>
      <c r="G173" s="31"/>
      <c r="H173" s="31"/>
      <c r="I173" s="55" t="n">
        <f aca="false">I141</f>
        <v>516.423329549242</v>
      </c>
      <c r="J173" s="22" t="str">
        <f aca="false">_xlfn.FORMULATEXT(I173)</f>
        <v>=I141</v>
      </c>
      <c r="K173" s="99"/>
    </row>
    <row r="174" customFormat="false" ht="18" hidden="false" customHeight="false" outlineLevel="0" collapsed="false">
      <c r="A174" s="30" t="s">
        <v>66</v>
      </c>
      <c r="B174" s="31" t="str">
        <f aca="false">A143</f>
        <v>MÓDULO 5 - INSUMOS DIVERSOS</v>
      </c>
      <c r="C174" s="31"/>
      <c r="D174" s="31"/>
      <c r="E174" s="31"/>
      <c r="F174" s="31"/>
      <c r="G174" s="31"/>
      <c r="H174" s="31"/>
      <c r="I174" s="55" t="n">
        <f aca="false">I149</f>
        <v>863.995508333333</v>
      </c>
      <c r="J174" s="22" t="str">
        <f aca="false">_xlfn.FORMULATEXT(I174)</f>
        <v>=I149</v>
      </c>
      <c r="K174" s="99"/>
    </row>
    <row r="175" customFormat="false" ht="18" hidden="false" customHeight="false" outlineLevel="0" collapsed="false">
      <c r="A175" s="52"/>
      <c r="B175" s="100" t="s">
        <v>187</v>
      </c>
      <c r="C175" s="100"/>
      <c r="D175" s="100"/>
      <c r="E175" s="100"/>
      <c r="F175" s="100"/>
      <c r="G175" s="100"/>
      <c r="H175" s="100"/>
      <c r="I175" s="63" t="n">
        <f aca="false">SUM(I170:I174)</f>
        <v>5814.36911000128</v>
      </c>
      <c r="J175" s="22" t="str">
        <f aca="false">_xlfn.FORMULATEXT(I175)</f>
        <v>=SOMA(I170:I174)</v>
      </c>
      <c r="K175" s="101"/>
    </row>
    <row r="176" customFormat="false" ht="18" hidden="false" customHeight="false" outlineLevel="0" collapsed="false">
      <c r="A176" s="30" t="s">
        <v>90</v>
      </c>
      <c r="B176" s="31" t="str">
        <f aca="false">A153</f>
        <v>MÓDULO 6 – CUSTOS INDIRETOS, TRIBUTOS E LUCRO</v>
      </c>
      <c r="C176" s="31"/>
      <c r="D176" s="31"/>
      <c r="E176" s="31"/>
      <c r="F176" s="31"/>
      <c r="G176" s="31"/>
      <c r="H176" s="31"/>
      <c r="I176" s="55" t="n">
        <f aca="false">I163</f>
        <v>1264.64699637824</v>
      </c>
      <c r="J176" s="22" t="str">
        <f aca="false">_xlfn.FORMULATEXT(I176)</f>
        <v>=I163</v>
      </c>
    </row>
    <row r="177" customFormat="false" ht="18" hidden="false" customHeight="false" outlineLevel="0" collapsed="false">
      <c r="A177" s="24" t="s">
        <v>188</v>
      </c>
      <c r="B177" s="24"/>
      <c r="C177" s="24"/>
      <c r="D177" s="24"/>
      <c r="E177" s="24"/>
      <c r="F177" s="24"/>
      <c r="G177" s="24"/>
      <c r="H177" s="24"/>
      <c r="I177" s="57" t="n">
        <f aca="false">(I175+I155+I156)/(1-SUM(H158:H162))</f>
        <v>7126.92437349711</v>
      </c>
      <c r="J177" s="22" t="str">
        <f aca="false">_xlfn.FORMULATEXT(I177)</f>
        <v>=(I175+I155+I156)/(1-SOMA(H158:H162))</v>
      </c>
    </row>
    <row r="178" customFormat="false" ht="18" hidden="false" customHeight="false" outlineLevel="0" collapsed="false">
      <c r="A178" s="24" t="s">
        <v>189</v>
      </c>
      <c r="B178" s="24"/>
      <c r="C178" s="24"/>
      <c r="D178" s="24"/>
      <c r="E178" s="24"/>
      <c r="F178" s="24"/>
      <c r="G178" s="24"/>
      <c r="H178" s="24"/>
      <c r="I178" s="57" t="n">
        <f aca="false">SUM(I177*2)</f>
        <v>14253.8487469942</v>
      </c>
    </row>
    <row r="179" s="102" customFormat="true" ht="18" hidden="false" customHeight="false" outlineLevel="0" collapsed="false">
      <c r="J179" s="22"/>
    </row>
    <row r="181" customFormat="false" ht="18" hidden="false" customHeight="false" outlineLevel="0" collapsed="false">
      <c r="A181" s="103" t="s">
        <v>190</v>
      </c>
      <c r="B181" s="103"/>
      <c r="C181" s="103"/>
      <c r="D181" s="103"/>
      <c r="E181" s="103"/>
      <c r="F181" s="103"/>
      <c r="G181" s="103"/>
      <c r="H181" s="103"/>
      <c r="I181" s="103"/>
    </row>
  </sheetData>
  <mergeCells count="164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A94:H94"/>
    <mergeCell ref="B95:G95"/>
    <mergeCell ref="A96:I96"/>
    <mergeCell ref="A97:I97"/>
    <mergeCell ref="B98:G98"/>
    <mergeCell ref="A99:I99"/>
    <mergeCell ref="B100:G100"/>
    <mergeCell ref="B101:G101"/>
    <mergeCell ref="B102:G102"/>
    <mergeCell ref="B103:G103"/>
    <mergeCell ref="A104:H104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A114:G114"/>
    <mergeCell ref="A116:I116"/>
    <mergeCell ref="B117:G117"/>
    <mergeCell ref="A118:I118"/>
    <mergeCell ref="B119:G119"/>
    <mergeCell ref="A120:I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A129:G129"/>
    <mergeCell ref="B130:G130"/>
    <mergeCell ref="A131:I131"/>
    <mergeCell ref="B132:G132"/>
    <mergeCell ref="B133:G133"/>
    <mergeCell ref="B134:G134"/>
    <mergeCell ref="A135:G135"/>
    <mergeCell ref="A137:I137"/>
    <mergeCell ref="B138:G138"/>
    <mergeCell ref="B139:G139"/>
    <mergeCell ref="B140:G140"/>
    <mergeCell ref="A141:H141"/>
    <mergeCell ref="A142:G142"/>
    <mergeCell ref="A143:I143"/>
    <mergeCell ref="B144:G144"/>
    <mergeCell ref="B145:G145"/>
    <mergeCell ref="B146:G146"/>
    <mergeCell ref="B147:G147"/>
    <mergeCell ref="B148:G148"/>
    <mergeCell ref="A149:H149"/>
    <mergeCell ref="B150:G150"/>
    <mergeCell ref="A151:I151"/>
    <mergeCell ref="B152:G152"/>
    <mergeCell ref="A153:I153"/>
    <mergeCell ref="B154:G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A163:G163"/>
    <mergeCell ref="A168:I168"/>
    <mergeCell ref="A169:H169"/>
    <mergeCell ref="B170:H170"/>
    <mergeCell ref="B171:H171"/>
    <mergeCell ref="B172:H172"/>
    <mergeCell ref="B173:H173"/>
    <mergeCell ref="B174:H174"/>
    <mergeCell ref="B175:H175"/>
    <mergeCell ref="B176:H176"/>
    <mergeCell ref="A177:H177"/>
    <mergeCell ref="A178:H178"/>
    <mergeCell ref="A181:I181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45" colorId="64" zoomScale="65" zoomScaleNormal="85" zoomScalePageLayoutView="65" workbookViewId="0">
      <selection pane="topLeft" activeCell="K157" activeCellId="0" sqref="K157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5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106" t="s">
        <v>207</v>
      </c>
      <c r="B17" s="106"/>
      <c r="C17" s="106"/>
      <c r="D17" s="35" t="s">
        <v>37</v>
      </c>
      <c r="E17" s="35"/>
      <c r="F17" s="35"/>
      <c r="G17" s="37" t="s">
        <v>208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</f>
        <v>263.072727272727</v>
      </c>
      <c r="J43" s="22" t="str">
        <f aca="false">_xlfn.FORMULATEXT(I43)</f>
        <v>=SOMA(I40:I41)/220*H43*7*15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3019.07272727273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251.589393939394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83.8631313131313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335.452525252525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118.414741414141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453.867266666667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603.814545454546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75.4768181818182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45.2860909090909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45.2860909090909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30.1907272727273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18.1144363636364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6.03814545454546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241.525818181818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1065.73267272727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75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4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453.867266666667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1065.73267272727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2041.60160606061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12.5794696969697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1.00635757575758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5.13242363636364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109" t="s">
        <v>201</v>
      </c>
      <c r="C112" s="109"/>
      <c r="D112" s="109"/>
      <c r="E112" s="109"/>
      <c r="F112" s="109"/>
      <c r="G112" s="109"/>
      <c r="H112" s="64" t="n">
        <v>0.0194</v>
      </c>
      <c r="I112" s="55" t="n">
        <f aca="false">H112*$I$45</f>
        <v>58.5700109090909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0.0068482</v>
      </c>
      <c r="I113" s="55" t="n">
        <f aca="false">H113*$I$45</f>
        <v>20.6752138509091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115.630485454545</v>
      </c>
      <c r="J114" s="22" t="str">
        <f aca="false">_xlfn.FORMULATEXT(I114)</f>
        <v>=H114*$I$45</v>
      </c>
    </row>
    <row r="115" s="89" customFormat="true" ht="18" hidden="false" customHeight="false" outlineLevel="0" collapsed="false">
      <c r="A115" s="85" t="s">
        <v>138</v>
      </c>
      <c r="B115" s="85"/>
      <c r="C115" s="85"/>
      <c r="D115" s="85"/>
      <c r="E115" s="85"/>
      <c r="F115" s="85"/>
      <c r="G115" s="85"/>
      <c r="H115" s="86" t="n">
        <f aca="false">SUM(H109:H114)</f>
        <v>0.0707482</v>
      </c>
      <c r="I115" s="87" t="n">
        <f aca="false">SUM(I109:I114)</f>
        <v>213.593961123636</v>
      </c>
      <c r="J115" s="22" t="str">
        <f aca="false">_xlfn.FORMULATEXT(I115)</f>
        <v>=SOMA(I109:I114)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8"/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  <c r="IW115" s="88"/>
      <c r="IX115" s="88"/>
      <c r="IY115" s="88"/>
      <c r="IZ115" s="88"/>
      <c r="JA115" s="88"/>
      <c r="JB115" s="88"/>
      <c r="JC115" s="88"/>
      <c r="JD115" s="88"/>
      <c r="JE115" s="88"/>
      <c r="JF115" s="88"/>
      <c r="JG115" s="88"/>
      <c r="JH115" s="88"/>
      <c r="JI115" s="88"/>
      <c r="JJ115" s="88"/>
      <c r="JK115" s="88"/>
      <c r="JL115" s="88"/>
      <c r="JM115" s="88"/>
      <c r="JN115" s="88"/>
      <c r="JO115" s="88"/>
      <c r="JP115" s="88"/>
      <c r="JQ115" s="88"/>
      <c r="JR115" s="88"/>
      <c r="JS115" s="88"/>
      <c r="JT115" s="88"/>
      <c r="JU115" s="88"/>
      <c r="JV115" s="88"/>
      <c r="JW115" s="88"/>
      <c r="JX115" s="88"/>
      <c r="JY115" s="88"/>
      <c r="JZ115" s="88"/>
      <c r="KA115" s="88"/>
      <c r="KB115" s="88"/>
      <c r="KC115" s="88"/>
      <c r="KD115" s="88"/>
      <c r="KE115" s="88"/>
      <c r="KF115" s="88"/>
      <c r="KG115" s="88"/>
      <c r="KH115" s="88"/>
      <c r="KI115" s="88"/>
      <c r="KJ115" s="88"/>
      <c r="KK115" s="88"/>
      <c r="KL115" s="88"/>
      <c r="KM115" s="88"/>
      <c r="KN115" s="88"/>
      <c r="KO115" s="88"/>
      <c r="KP115" s="88"/>
      <c r="KQ115" s="88"/>
      <c r="KR115" s="88"/>
      <c r="KS115" s="88"/>
      <c r="KT115" s="88"/>
      <c r="KU115" s="88"/>
      <c r="KV115" s="88"/>
      <c r="KW115" s="88"/>
      <c r="KX115" s="88"/>
      <c r="KY115" s="88"/>
      <c r="KZ115" s="88"/>
      <c r="LA115" s="88"/>
      <c r="LB115" s="88"/>
      <c r="LC115" s="88"/>
      <c r="LD115" s="88"/>
      <c r="LE115" s="88"/>
      <c r="LF115" s="88"/>
      <c r="LG115" s="88"/>
      <c r="LH115" s="88"/>
      <c r="LI115" s="88"/>
      <c r="LJ115" s="88"/>
      <c r="LK115" s="88"/>
      <c r="LL115" s="88"/>
      <c r="LM115" s="88"/>
      <c r="LN115" s="88"/>
      <c r="LO115" s="88"/>
      <c r="LP115" s="88"/>
      <c r="LQ115" s="88"/>
      <c r="LR115" s="88"/>
      <c r="LS115" s="88"/>
      <c r="LT115" s="88"/>
      <c r="LU115" s="88"/>
      <c r="LV115" s="88"/>
      <c r="LW115" s="88"/>
      <c r="LX115" s="88"/>
      <c r="LY115" s="88"/>
      <c r="LZ115" s="88"/>
      <c r="MA115" s="88"/>
      <c r="MB115" s="88"/>
      <c r="MC115" s="88"/>
      <c r="MD115" s="88"/>
      <c r="ME115" s="88"/>
      <c r="MF115" s="88"/>
      <c r="MG115" s="88"/>
      <c r="MH115" s="88"/>
      <c r="MI115" s="88"/>
      <c r="MJ115" s="88"/>
      <c r="MK115" s="88"/>
      <c r="ML115" s="88"/>
      <c r="MM115" s="88"/>
      <c r="MN115" s="88"/>
      <c r="MO115" s="88"/>
      <c r="MP115" s="88"/>
      <c r="MQ115" s="88"/>
      <c r="MR115" s="88"/>
      <c r="MS115" s="88"/>
      <c r="MT115" s="88"/>
      <c r="MU115" s="88"/>
      <c r="MV115" s="88"/>
      <c r="MW115" s="88"/>
      <c r="MX115" s="88"/>
      <c r="MY115" s="88"/>
      <c r="MZ115" s="88"/>
      <c r="NA115" s="88"/>
      <c r="NB115" s="88"/>
      <c r="NC115" s="88"/>
      <c r="ND115" s="88"/>
      <c r="NE115" s="88"/>
      <c r="NF115" s="88"/>
      <c r="NG115" s="88"/>
      <c r="NH115" s="88"/>
      <c r="NI115" s="88"/>
      <c r="NJ115" s="88"/>
      <c r="NK115" s="88"/>
      <c r="NL115" s="88"/>
      <c r="NM115" s="88"/>
      <c r="NN115" s="88"/>
      <c r="NO115" s="88"/>
      <c r="NP115" s="88"/>
      <c r="NQ115" s="88"/>
      <c r="NR115" s="88"/>
      <c r="NS115" s="88"/>
      <c r="NT115" s="88"/>
      <c r="NU115" s="88"/>
      <c r="NV115" s="88"/>
      <c r="NW115" s="88"/>
      <c r="NX115" s="88"/>
      <c r="NY115" s="88"/>
      <c r="NZ115" s="88"/>
      <c r="OA115" s="88"/>
      <c r="OB115" s="88"/>
      <c r="OC115" s="88"/>
      <c r="OD115" s="88"/>
      <c r="OE115" s="88"/>
      <c r="OF115" s="88"/>
      <c r="OG115" s="88"/>
      <c r="OH115" s="88"/>
      <c r="OI115" s="88"/>
      <c r="OJ115" s="88"/>
    </row>
    <row r="116" customFormat="false" ht="18" hidden="false" customHeight="false" outlineLevel="0" collapsed="false">
      <c r="A116" s="90"/>
      <c r="B116" s="90"/>
      <c r="C116" s="90"/>
      <c r="D116" s="90"/>
      <c r="E116" s="90"/>
      <c r="F116" s="90"/>
      <c r="G116" s="90"/>
      <c r="H116" s="91"/>
      <c r="I116" s="92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251.488758181818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16.7726262626263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24.8234868686869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0.628973484848485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0.981198636363636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5.03178787878788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4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299.726831313131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((SUM(I40:I41)/220*1.5)*30/2)</f>
        <v>281.863636363636</v>
      </c>
      <c r="J135" s="22" t="str">
        <f aca="false">_xlfn.FORMULATEXT(I135)</f>
        <v>=((SOMA(I40:I41)/220*1,5)*30/2)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299.726831313131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581.590467676768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'Uniforme-Equipamento-EPI_Vi'!E14</f>
        <v>61.4166666666667</v>
      </c>
      <c r="J146" s="22" t="str">
        <f aca="false">_xlfn.FORMULATEXT(I146)</f>
        <v>=$'Uniforme-Equipamento-EPI_Vi'.E14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'Uniforme-Equipamento-EPI_Vigila'!E25</f>
        <v>15.9166666666667</v>
      </c>
      <c r="J147" s="22" t="str">
        <f aca="false">_xlfn.FORMULATEXT(I147)</f>
        <v>=$'Uniforme-Equipamento-EPI_Vigila'.E25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'Uniforme-Equipamento-EPI_Vi'!L17</f>
        <v>5.595</v>
      </c>
      <c r="J148" s="22" t="str">
        <f aca="false">_xlfn.FORMULATEXT(I148)</f>
        <v>=$'Uniforme-Equipamento-EPI_Vi'.L17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82.9283333333333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5" t="n">
        <v>0.026736</v>
      </c>
      <c r="I156" s="55" t="n">
        <f aca="false">H156*I176</f>
        <v>158.779411784408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5" t="n">
        <v>0.03</v>
      </c>
      <c r="I157" s="55" t="n">
        <f aca="false">H157*(I156+I176)</f>
        <v>182.926995217544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6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5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5" t="n">
        <v>0.0065</v>
      </c>
      <c r="I160" s="55" t="n">
        <f aca="false">I176*H160</f>
        <v>38.602116120536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5" t="n">
        <v>0.03</v>
      </c>
      <c r="I161" s="55" t="n">
        <f aca="false">I176*H161</f>
        <v>178.163612864012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5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5" t="n">
        <v>0.04</v>
      </c>
      <c r="I163" s="55" t="n">
        <f aca="false">H163*$I$178</f>
        <v>272.03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97" t="n">
        <f aca="false">SUM(H156:H163)</f>
        <v>0.133236</v>
      </c>
      <c r="I164" s="57" t="n">
        <f aca="false">SUM(I156:I163)</f>
        <v>830.5021359865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98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2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99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3019.07272727273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2041.60160606061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213.593961123636</v>
      </c>
      <c r="J173" s="22" t="str">
        <f aca="false">_xlfn.FORMULATEXT(I173)</f>
        <v>=I115</v>
      </c>
      <c r="K173" s="99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581.590467676768</v>
      </c>
      <c r="J174" s="22" t="str">
        <f aca="false">_xlfn.FORMULATEXT(I174)</f>
        <v>=I142</v>
      </c>
      <c r="K174" s="99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82.9283333333333</v>
      </c>
      <c r="J175" s="22" t="str">
        <f aca="false">_xlfn.FORMULATEXT(I175)</f>
        <v>=I150</v>
      </c>
      <c r="K175" s="99"/>
    </row>
    <row r="176" customFormat="false" ht="18" hidden="false" customHeight="false" outlineLevel="0" collapsed="false">
      <c r="A176" s="52"/>
      <c r="B176" s="100" t="s">
        <v>187</v>
      </c>
      <c r="C176" s="100"/>
      <c r="D176" s="100"/>
      <c r="E176" s="100"/>
      <c r="F176" s="100"/>
      <c r="G176" s="100"/>
      <c r="H176" s="100"/>
      <c r="I176" s="63" t="n">
        <f aca="false">SUM(I171:I175)</f>
        <v>5938.78709546707</v>
      </c>
      <c r="J176" s="22" t="str">
        <f aca="false">_xlfn.FORMULATEXT(I176)</f>
        <v>=SOMA(I171:I175)</v>
      </c>
      <c r="K176" s="101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830.5021359865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6800.75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13601.5</v>
      </c>
    </row>
    <row r="180" s="102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3" t="s">
        <v>190</v>
      </c>
      <c r="B182" s="103"/>
      <c r="C182" s="103"/>
      <c r="D182" s="103"/>
      <c r="E182" s="103"/>
      <c r="F182" s="103"/>
      <c r="G182" s="103"/>
      <c r="H182" s="103"/>
      <c r="I182" s="103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33" colorId="64" zoomScale="65" zoomScaleNormal="70" zoomScalePageLayoutView="65" workbookViewId="0">
      <selection pane="topLeft" activeCell="J169" activeCellId="0" sqref="J169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35" t="s">
        <v>209</v>
      </c>
      <c r="B17" s="35"/>
      <c r="C17" s="35"/>
      <c r="D17" s="35" t="s">
        <v>37</v>
      </c>
      <c r="E17" s="35"/>
      <c r="F17" s="35"/>
      <c r="G17" s="37" t="s">
        <v>208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  <c r="K22" s="22" t="s">
        <v>210</v>
      </c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/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2756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229.666666666667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76.5555555555556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306.222222222222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108.096444444444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414.318666666667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551.2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68.9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41.34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41.34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27.56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16.536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5.512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220.48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972.868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4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4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105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414.318666666667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972.868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1909.18833333333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11.4833333333333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0.918666666666667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4.6852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109" t="s">
        <v>201</v>
      </c>
      <c r="C112" s="109"/>
      <c r="D112" s="109"/>
      <c r="E112" s="109"/>
      <c r="F112" s="109"/>
      <c r="G112" s="109"/>
      <c r="H112" s="64" t="n">
        <v>0.0194</v>
      </c>
      <c r="I112" s="55" t="n">
        <f aca="false">H112*$I$45</f>
        <v>53.4664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0.0068482</v>
      </c>
      <c r="I113" s="55" t="n">
        <f aca="false">H113*$I$45</f>
        <v>18.8736392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105.5548</v>
      </c>
      <c r="J114" s="22" t="str">
        <f aca="false">_xlfn.FORMULATEXT(I114)</f>
        <v>=H114*$I$45</v>
      </c>
    </row>
    <row r="115" s="89" customFormat="true" ht="18" hidden="false" customHeight="false" outlineLevel="0" collapsed="false">
      <c r="A115" s="85" t="s">
        <v>138</v>
      </c>
      <c r="B115" s="85"/>
      <c r="C115" s="85"/>
      <c r="D115" s="85"/>
      <c r="E115" s="85"/>
      <c r="F115" s="85"/>
      <c r="G115" s="85"/>
      <c r="H115" s="86" t="n">
        <f aca="false">SUM(H109:H114)</f>
        <v>0.0707482</v>
      </c>
      <c r="I115" s="87" t="n">
        <f aca="false">SUM(I109:I114)</f>
        <v>194.9820392</v>
      </c>
      <c r="J115" s="22" t="str">
        <f aca="false">_xlfn.FORMULATEXT(I115)</f>
        <v>=SOMA(I109:I114)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8"/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  <c r="IW115" s="88"/>
      <c r="IX115" s="88"/>
      <c r="IY115" s="88"/>
      <c r="IZ115" s="88"/>
      <c r="JA115" s="88"/>
      <c r="JB115" s="88"/>
      <c r="JC115" s="88"/>
      <c r="JD115" s="88"/>
      <c r="JE115" s="88"/>
      <c r="JF115" s="88"/>
      <c r="JG115" s="88"/>
      <c r="JH115" s="88"/>
      <c r="JI115" s="88"/>
      <c r="JJ115" s="88"/>
      <c r="JK115" s="88"/>
      <c r="JL115" s="88"/>
      <c r="JM115" s="88"/>
      <c r="JN115" s="88"/>
      <c r="JO115" s="88"/>
      <c r="JP115" s="88"/>
      <c r="JQ115" s="88"/>
      <c r="JR115" s="88"/>
      <c r="JS115" s="88"/>
      <c r="JT115" s="88"/>
      <c r="JU115" s="88"/>
      <c r="JV115" s="88"/>
      <c r="JW115" s="88"/>
      <c r="JX115" s="88"/>
      <c r="JY115" s="88"/>
      <c r="JZ115" s="88"/>
      <c r="KA115" s="88"/>
      <c r="KB115" s="88"/>
      <c r="KC115" s="88"/>
      <c r="KD115" s="88"/>
      <c r="KE115" s="88"/>
      <c r="KF115" s="88"/>
      <c r="KG115" s="88"/>
      <c r="KH115" s="88"/>
      <c r="KI115" s="88"/>
      <c r="KJ115" s="88"/>
      <c r="KK115" s="88"/>
      <c r="KL115" s="88"/>
      <c r="KM115" s="88"/>
      <c r="KN115" s="88"/>
      <c r="KO115" s="88"/>
      <c r="KP115" s="88"/>
      <c r="KQ115" s="88"/>
      <c r="KR115" s="88"/>
      <c r="KS115" s="88"/>
      <c r="KT115" s="88"/>
      <c r="KU115" s="88"/>
      <c r="KV115" s="88"/>
      <c r="KW115" s="88"/>
      <c r="KX115" s="88"/>
      <c r="KY115" s="88"/>
      <c r="KZ115" s="88"/>
      <c r="LA115" s="88"/>
      <c r="LB115" s="88"/>
      <c r="LC115" s="88"/>
      <c r="LD115" s="88"/>
      <c r="LE115" s="88"/>
      <c r="LF115" s="88"/>
      <c r="LG115" s="88"/>
      <c r="LH115" s="88"/>
      <c r="LI115" s="88"/>
      <c r="LJ115" s="88"/>
      <c r="LK115" s="88"/>
      <c r="LL115" s="88"/>
      <c r="LM115" s="88"/>
      <c r="LN115" s="88"/>
      <c r="LO115" s="88"/>
      <c r="LP115" s="88"/>
      <c r="LQ115" s="88"/>
      <c r="LR115" s="88"/>
      <c r="LS115" s="88"/>
      <c r="LT115" s="88"/>
      <c r="LU115" s="88"/>
      <c r="LV115" s="88"/>
      <c r="LW115" s="88"/>
      <c r="LX115" s="88"/>
      <c r="LY115" s="88"/>
      <c r="LZ115" s="88"/>
      <c r="MA115" s="88"/>
      <c r="MB115" s="88"/>
      <c r="MC115" s="88"/>
      <c r="MD115" s="88"/>
      <c r="ME115" s="88"/>
      <c r="MF115" s="88"/>
      <c r="MG115" s="88"/>
      <c r="MH115" s="88"/>
      <c r="MI115" s="88"/>
      <c r="MJ115" s="88"/>
      <c r="MK115" s="88"/>
      <c r="ML115" s="88"/>
      <c r="MM115" s="88"/>
      <c r="MN115" s="88"/>
      <c r="MO115" s="88"/>
      <c r="MP115" s="88"/>
      <c r="MQ115" s="88"/>
      <c r="MR115" s="88"/>
      <c r="MS115" s="88"/>
      <c r="MT115" s="88"/>
      <c r="MU115" s="88"/>
      <c r="MV115" s="88"/>
      <c r="MW115" s="88"/>
      <c r="MX115" s="88"/>
      <c r="MY115" s="88"/>
      <c r="MZ115" s="88"/>
      <c r="NA115" s="88"/>
      <c r="NB115" s="88"/>
      <c r="NC115" s="88"/>
      <c r="ND115" s="88"/>
      <c r="NE115" s="88"/>
      <c r="NF115" s="88"/>
      <c r="NG115" s="88"/>
      <c r="NH115" s="88"/>
      <c r="NI115" s="88"/>
      <c r="NJ115" s="88"/>
      <c r="NK115" s="88"/>
      <c r="NL115" s="88"/>
      <c r="NM115" s="88"/>
      <c r="NN115" s="88"/>
      <c r="NO115" s="88"/>
      <c r="NP115" s="88"/>
      <c r="NQ115" s="88"/>
      <c r="NR115" s="88"/>
      <c r="NS115" s="88"/>
      <c r="NT115" s="88"/>
      <c r="NU115" s="88"/>
      <c r="NV115" s="88"/>
      <c r="NW115" s="88"/>
      <c r="NX115" s="88"/>
      <c r="NY115" s="88"/>
      <c r="NZ115" s="88"/>
      <c r="OA115" s="88"/>
      <c r="OB115" s="88"/>
      <c r="OC115" s="88"/>
      <c r="OD115" s="88"/>
      <c r="OE115" s="88"/>
      <c r="OF115" s="88"/>
      <c r="OG115" s="88"/>
      <c r="OH115" s="88"/>
      <c r="OI115" s="88"/>
      <c r="OJ115" s="88"/>
    </row>
    <row r="116" customFormat="false" ht="18" hidden="false" customHeight="false" outlineLevel="0" collapsed="false">
      <c r="A116" s="90"/>
      <c r="B116" s="90"/>
      <c r="C116" s="90"/>
      <c r="D116" s="90"/>
      <c r="E116" s="90"/>
      <c r="F116" s="90"/>
      <c r="G116" s="90"/>
      <c r="H116" s="91"/>
      <c r="I116" s="92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229.5748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15.3111111111111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22.6604444444444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0.574166666666667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0.8957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4.59333333333333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4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273.609555555556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((I45/220*1.5)*30/2)</f>
        <v>281.863636363636</v>
      </c>
      <c r="J135" s="22" t="str">
        <f aca="false">_xlfn.FORMULATEXT(I135)</f>
        <v>=((I45/220*1,5)*30/2)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273.609555555556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555.473191919192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'Uniforme-Equipamento-EPI_Vi'!E14</f>
        <v>61.4166666666667</v>
      </c>
      <c r="J146" s="22" t="str">
        <f aca="false">_xlfn.FORMULATEXT(I146)</f>
        <v>=$'Uniforme-Equipamento-EPI_Vi'.E14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'Uniforme-Equipamento-EPI_Vi'!E25</f>
        <v>15.9166666666667</v>
      </c>
      <c r="J147" s="22" t="str">
        <f aca="false">_xlfn.FORMULATEXT(I147)</f>
        <v>=$'Uniforme-Equipamento-EPI_Vi'.E25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'Uniforme-Equipamento-EPI_Vi'!L17</f>
        <v>5.595</v>
      </c>
      <c r="J148" s="22" t="str">
        <f aca="false">_xlfn.FORMULATEXT(I148)</f>
        <v>=$'Uniforme-Equipamento-EPI_Vi'.L17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82.9283333333333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5" t="n">
        <v>0.028964</v>
      </c>
      <c r="I156" s="55" t="n">
        <f aca="false">H156*I176</f>
        <v>159.26063644747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5" t="n">
        <v>0.030001</v>
      </c>
      <c r="I157" s="55" t="n">
        <f aca="false">H157*(I156+I176)</f>
        <v>169.740633859534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6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5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5" t="n">
        <v>0.0065</v>
      </c>
      <c r="I160" s="55" t="n">
        <f aca="false">I176*H160</f>
        <v>35.7407173356081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5" t="n">
        <v>0.03</v>
      </c>
      <c r="I161" s="55" t="n">
        <f aca="false">I176*H161</f>
        <v>164.957156933576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5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5" t="n">
        <v>0.04</v>
      </c>
      <c r="I163" s="55" t="n">
        <f aca="false">H163*$I$178</f>
        <v>252.4124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97" t="n">
        <f aca="false">SUM(H156:H163)</f>
        <v>0.135465</v>
      </c>
      <c r="I164" s="57" t="n">
        <f aca="false">SUM(I156:I163)</f>
        <v>782.111544576188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98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2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99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2756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1909.18833333333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194.9820392</v>
      </c>
      <c r="J173" s="22" t="str">
        <f aca="false">_xlfn.FORMULATEXT(I173)</f>
        <v>=I115</v>
      </c>
      <c r="K173" s="99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555.473191919192</v>
      </c>
      <c r="J174" s="22" t="str">
        <f aca="false">_xlfn.FORMULATEXT(I174)</f>
        <v>=I142</v>
      </c>
      <c r="K174" s="99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82.9283333333333</v>
      </c>
      <c r="J175" s="22" t="str">
        <f aca="false">_xlfn.FORMULATEXT(I175)</f>
        <v>=I150</v>
      </c>
      <c r="K175" s="99"/>
    </row>
    <row r="176" customFormat="false" ht="18" hidden="false" customHeight="false" outlineLevel="0" collapsed="false">
      <c r="A176" s="52"/>
      <c r="B176" s="100" t="s">
        <v>187</v>
      </c>
      <c r="C176" s="100"/>
      <c r="D176" s="100"/>
      <c r="E176" s="100"/>
      <c r="F176" s="100"/>
      <c r="G176" s="100"/>
      <c r="H176" s="100"/>
      <c r="I176" s="63" t="n">
        <f aca="false">SUM(I171:I175)</f>
        <v>5498.57189778586</v>
      </c>
      <c r="J176" s="22" t="str">
        <f aca="false">_xlfn.FORMULATEXT(I176)</f>
        <v>=SOMA(I171:I175)</v>
      </c>
      <c r="K176" s="101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782.111544576188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6310.31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12620.62</v>
      </c>
    </row>
    <row r="180" s="102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3" t="s">
        <v>190</v>
      </c>
      <c r="B182" s="103"/>
      <c r="C182" s="103"/>
      <c r="D182" s="103"/>
      <c r="E182" s="103"/>
      <c r="F182" s="103"/>
      <c r="G182" s="103"/>
      <c r="H182" s="103"/>
      <c r="I182" s="103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U183"/>
  <sheetViews>
    <sheetView showFormulas="false" showGridLines="true" showRowColHeaders="true" showZeros="true" rightToLeft="false" tabSelected="true" showOutlineSymbols="true" defaultGridColor="true" view="pageBreakPreview" topLeftCell="A142" colorId="64" zoomScale="65" zoomScaleNormal="100" zoomScalePageLayoutView="65" workbookViewId="0">
      <selection pane="topLeft" activeCell="K167" activeCellId="0" sqref="K167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53.73"/>
    <col collapsed="false" customWidth="true" hidden="false" outlineLevel="0" max="4" min="4" style="22" width="40.87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65.13"/>
    <col collapsed="false" customWidth="true" hidden="false" outlineLevel="0" max="8" min="8" style="22" width="12"/>
    <col collapsed="false" customWidth="true" hidden="false" outlineLevel="0" max="9" min="9" style="22" width="61.13"/>
    <col collapsed="false" customWidth="true" hidden="false" outlineLevel="0" max="10" min="10" style="22" width="28.87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 t="s">
        <v>35</v>
      </c>
      <c r="I16" s="34"/>
    </row>
    <row r="17" s="36" customFormat="true" ht="25.5" hidden="false" customHeight="true" outlineLevel="0" collapsed="false">
      <c r="A17" s="35" t="s">
        <v>211</v>
      </c>
      <c r="B17" s="35"/>
      <c r="C17" s="35"/>
      <c r="D17" s="35" t="s">
        <v>37</v>
      </c>
      <c r="E17" s="35"/>
      <c r="F17" s="35"/>
      <c r="G17" s="37" t="n">
        <v>1</v>
      </c>
      <c r="H17" s="111" t="s">
        <v>212</v>
      </c>
      <c r="I17" s="111"/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customFormat="false" ht="22.9" hidden="false" customHeight="true" outlineLevel="0" collapsed="false">
      <c r="A19" s="50" t="s">
        <v>40</v>
      </c>
      <c r="B19" s="50"/>
      <c r="C19" s="50"/>
      <c r="D19" s="50"/>
      <c r="E19" s="50"/>
      <c r="F19" s="50"/>
      <c r="G19" s="50"/>
      <c r="H19" s="50"/>
      <c r="I19" s="50"/>
    </row>
    <row r="20" customFormat="false" ht="22.9" hidden="false" customHeight="true" outlineLevel="0" collapsed="false">
      <c r="A20" s="50" t="s">
        <v>41</v>
      </c>
      <c r="B20" s="50"/>
      <c r="C20" s="50"/>
      <c r="D20" s="50"/>
      <c r="E20" s="50"/>
      <c r="F20" s="50"/>
      <c r="G20" s="50"/>
      <c r="H20" s="50"/>
      <c r="I20" s="50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2.75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7.8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213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28" t="s">
        <v>214</v>
      </c>
      <c r="C42" s="28"/>
      <c r="D42" s="28"/>
      <c r="E42" s="28"/>
      <c r="F42" s="28"/>
      <c r="G42" s="28"/>
      <c r="H42" s="56" t="n">
        <v>0.15</v>
      </c>
      <c r="I42" s="55" t="n">
        <f aca="false">H42*I40</f>
        <v>318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64</v>
      </c>
      <c r="C43" s="31"/>
      <c r="D43" s="31"/>
      <c r="E43" s="31"/>
      <c r="F43" s="31"/>
      <c r="G43" s="31"/>
      <c r="H43" s="56"/>
      <c r="I43" s="55" t="n">
        <f aca="false">H43*I40</f>
        <v>0</v>
      </c>
      <c r="J43" s="22" t="str">
        <f aca="false">_xlfn.FORMULATEXT(I43)</f>
        <v>=H43*I40</v>
      </c>
    </row>
    <row r="44" customFormat="false" ht="18" hidden="false" customHeight="false" outlineLevel="0" collapsed="false">
      <c r="A44" s="52" t="s">
        <v>66</v>
      </c>
      <c r="B44" s="31" t="s">
        <v>65</v>
      </c>
      <c r="C44" s="31"/>
      <c r="D44" s="31"/>
      <c r="E44" s="31"/>
      <c r="F44" s="31"/>
      <c r="G44" s="31"/>
      <c r="H44" s="56"/>
      <c r="I44" s="55"/>
    </row>
    <row r="45" customFormat="false" ht="18" hidden="false" customHeight="false" outlineLevel="0" collapsed="false">
      <c r="A45" s="52" t="s">
        <v>90</v>
      </c>
      <c r="B45" s="31" t="s">
        <v>67</v>
      </c>
      <c r="C45" s="31"/>
      <c r="D45" s="31"/>
      <c r="E45" s="31"/>
      <c r="F45" s="31"/>
      <c r="G45" s="31"/>
      <c r="H45" s="56"/>
      <c r="I45" s="55" t="n">
        <v>0</v>
      </c>
    </row>
    <row r="46" customFormat="false" ht="18" hidden="false" customHeight="false" outlineLevel="0" collapsed="false">
      <c r="A46" s="24" t="s">
        <v>68</v>
      </c>
      <c r="B46" s="24"/>
      <c r="C46" s="24"/>
      <c r="D46" s="24"/>
      <c r="E46" s="24"/>
      <c r="F46" s="24"/>
      <c r="G46" s="24"/>
      <c r="H46" s="24"/>
      <c r="I46" s="57" t="n">
        <f aca="false">SUM(I40:I45)</f>
        <v>3074</v>
      </c>
      <c r="J46" s="22" t="str">
        <f aca="false">_xlfn.FORMULATEXT(I46)</f>
        <v>=SOMA(I40:I45)</v>
      </c>
    </row>
    <row r="47" customFormat="false" ht="18" hidden="false" customHeight="false" outlineLevel="0" collapsed="false">
      <c r="A47" s="38"/>
      <c r="B47" s="38"/>
      <c r="C47" s="38"/>
      <c r="D47" s="38"/>
      <c r="E47" s="38"/>
      <c r="F47" s="38"/>
      <c r="G47" s="38"/>
      <c r="H47" s="38"/>
      <c r="I47" s="38"/>
    </row>
    <row r="48" customFormat="false" ht="18" hidden="false" customHeight="true" outlineLevel="0" collapsed="false">
      <c r="A48" s="50" t="s">
        <v>69</v>
      </c>
      <c r="B48" s="50"/>
      <c r="C48" s="50"/>
      <c r="D48" s="50"/>
      <c r="E48" s="50"/>
      <c r="F48" s="50"/>
      <c r="G48" s="50"/>
      <c r="H48" s="50"/>
      <c r="I48" s="50"/>
    </row>
    <row r="49" s="27" customFormat="true" ht="18" hidden="false" customHeight="false" outlineLevel="0" collapsed="false"/>
    <row r="50" customFormat="false" ht="18" hidden="false" customHeight="false" outlineLevel="0" collapsed="false">
      <c r="A50" s="24" t="s">
        <v>70</v>
      </c>
      <c r="B50" s="24"/>
      <c r="C50" s="24"/>
      <c r="D50" s="24"/>
      <c r="E50" s="24"/>
      <c r="F50" s="24"/>
      <c r="G50" s="24"/>
      <c r="H50" s="24"/>
      <c r="I50" s="24"/>
    </row>
    <row r="51" customFormat="false" ht="18" hidden="false" customHeight="false" outlineLevel="0" collapsed="false">
      <c r="A51" s="52"/>
      <c r="B51" s="58"/>
      <c r="C51" s="59"/>
      <c r="D51" s="59"/>
      <c r="E51" s="59"/>
      <c r="F51" s="59"/>
      <c r="G51" s="60"/>
      <c r="H51" s="52"/>
      <c r="I51" s="52"/>
    </row>
    <row r="52" customFormat="false" ht="18" hidden="false" customHeight="false" outlineLevel="0" collapsed="false">
      <c r="A52" s="24" t="s">
        <v>71</v>
      </c>
      <c r="B52" s="24"/>
      <c r="C52" s="24"/>
      <c r="D52" s="24"/>
      <c r="E52" s="24"/>
      <c r="F52" s="24"/>
      <c r="G52" s="24"/>
      <c r="H52" s="24"/>
      <c r="I52" s="24"/>
    </row>
    <row r="53" customFormat="false" ht="18" hidden="false" customHeight="false" outlineLevel="0" collapsed="false">
      <c r="A53" s="33" t="s">
        <v>72</v>
      </c>
      <c r="B53" s="53" t="s">
        <v>73</v>
      </c>
      <c r="C53" s="53"/>
      <c r="D53" s="53"/>
      <c r="E53" s="53"/>
      <c r="F53" s="53"/>
      <c r="G53" s="53"/>
      <c r="H53" s="61"/>
      <c r="I53" s="52" t="s">
        <v>61</v>
      </c>
    </row>
    <row r="54" customFormat="false" ht="17.35" hidden="false" customHeight="false" outlineLevel="0" collapsed="false">
      <c r="A54" s="52" t="s">
        <v>21</v>
      </c>
      <c r="B54" s="54" t="s">
        <v>74</v>
      </c>
      <c r="C54" s="54"/>
      <c r="D54" s="54"/>
      <c r="E54" s="54"/>
      <c r="F54" s="54"/>
      <c r="G54" s="54"/>
      <c r="H54" s="61" t="n">
        <f aca="false">1/12</f>
        <v>0.0833333333333333</v>
      </c>
      <c r="I54" s="62" t="n">
        <f aca="false">H54*$I$46</f>
        <v>256.166666666667</v>
      </c>
      <c r="J54" s="22" t="str">
        <f aca="false">_xlfn.FORMULATEXT(I54)</f>
        <v>=H54*$I$46</v>
      </c>
    </row>
    <row r="55" customFormat="false" ht="17.35" hidden="false" customHeight="false" outlineLevel="0" collapsed="false">
      <c r="A55" s="52" t="s">
        <v>23</v>
      </c>
      <c r="B55" s="54" t="s">
        <v>75</v>
      </c>
      <c r="C55" s="54"/>
      <c r="D55" s="54"/>
      <c r="E55" s="54"/>
      <c r="F55" s="54"/>
      <c r="G55" s="54"/>
      <c r="H55" s="61" t="n">
        <f aca="false">1/3*H54</f>
        <v>0.0277777777777778</v>
      </c>
      <c r="I55" s="62" t="n">
        <f aca="false">H55*$I$46</f>
        <v>85.3888888888889</v>
      </c>
      <c r="J55" s="22" t="str">
        <f aca="false">_xlfn.FORMULATEXT(I55)</f>
        <v>=H55*$I$46</v>
      </c>
    </row>
    <row r="56" customFormat="false" ht="18" hidden="false" customHeight="false" outlineLevel="0" collapsed="false">
      <c r="A56" s="52" t="s">
        <v>76</v>
      </c>
      <c r="B56" s="52"/>
      <c r="C56" s="52"/>
      <c r="D56" s="52"/>
      <c r="E56" s="52"/>
      <c r="F56" s="52"/>
      <c r="G56" s="52"/>
      <c r="H56" s="61" t="n">
        <f aca="false">SUM(H54:H55)</f>
        <v>0.111111111111111</v>
      </c>
      <c r="I56" s="63" t="n">
        <f aca="false">SUM(I53:I55)</f>
        <v>341.555555555556</v>
      </c>
      <c r="J56" s="22" t="str">
        <f aca="false">_xlfn.FORMULATEXT(I56)</f>
        <v>=SOMA(I53:I55)</v>
      </c>
    </row>
    <row r="57" customFormat="false" ht="18" hidden="false" customHeight="false" outlineLevel="0" collapsed="false">
      <c r="A57" s="52" t="s">
        <v>26</v>
      </c>
      <c r="B57" s="31" t="s">
        <v>77</v>
      </c>
      <c r="C57" s="31"/>
      <c r="D57" s="31"/>
      <c r="E57" s="31"/>
      <c r="F57" s="31"/>
      <c r="G57" s="31"/>
      <c r="H57" s="64" t="n">
        <f aca="false">H74*H56</f>
        <v>0.0392222222222222</v>
      </c>
      <c r="I57" s="55" t="n">
        <f aca="false">H57*$I$46</f>
        <v>120.569111111111</v>
      </c>
      <c r="J57" s="22" t="str">
        <f aca="false">_xlfn.FORMULATEXT(I57)</f>
        <v>=H57*$I$46</v>
      </c>
    </row>
    <row r="58" customFormat="false" ht="18" hidden="false" customHeight="false" outlineLevel="0" collapsed="false">
      <c r="A58" s="52" t="s">
        <v>78</v>
      </c>
      <c r="B58" s="52"/>
      <c r="C58" s="52"/>
      <c r="D58" s="52"/>
      <c r="E58" s="52"/>
      <c r="F58" s="52"/>
      <c r="G58" s="52"/>
      <c r="H58" s="61" t="n">
        <f aca="false">SUM(H56:H57)</f>
        <v>0.150333333333333</v>
      </c>
      <c r="I58" s="63" t="n">
        <f aca="false">I57+I56</f>
        <v>462.124666666667</v>
      </c>
      <c r="J58" s="22" t="str">
        <f aca="false">_xlfn.FORMULATEXT(I58)</f>
        <v>=I57+I56</v>
      </c>
      <c r="K58" s="65"/>
    </row>
    <row r="59" customFormat="false" ht="18" hidden="false" customHeight="false" outlineLevel="0" collapsed="false">
      <c r="A59" s="52"/>
      <c r="B59" s="66"/>
      <c r="C59" s="67"/>
      <c r="D59" s="67"/>
      <c r="E59" s="67"/>
      <c r="F59" s="67"/>
      <c r="G59" s="68"/>
      <c r="H59" s="30"/>
      <c r="I59" s="62"/>
    </row>
    <row r="60" customFormat="false" ht="22.9" hidden="false" customHeight="true" outlineLevel="0" collapsed="false">
      <c r="A60" s="50" t="s">
        <v>79</v>
      </c>
      <c r="B60" s="50"/>
      <c r="C60" s="50"/>
      <c r="D60" s="50"/>
      <c r="E60" s="50"/>
      <c r="F60" s="50"/>
      <c r="G60" s="50"/>
      <c r="H60" s="50"/>
      <c r="I60" s="50"/>
    </row>
    <row r="61" customFormat="false" ht="22.9" hidden="false" customHeight="true" outlineLevel="0" collapsed="false">
      <c r="A61" s="50" t="s">
        <v>80</v>
      </c>
      <c r="B61" s="50"/>
      <c r="C61" s="50"/>
      <c r="D61" s="50"/>
      <c r="E61" s="50"/>
      <c r="F61" s="50"/>
      <c r="G61" s="50"/>
      <c r="H61" s="50"/>
      <c r="I61" s="50"/>
    </row>
    <row r="62" customFormat="false" ht="33" hidden="false" customHeight="true" outlineLevel="0" collapsed="false">
      <c r="A62" s="50" t="s">
        <v>81</v>
      </c>
      <c r="B62" s="50"/>
      <c r="C62" s="50"/>
      <c r="D62" s="50"/>
      <c r="E62" s="50"/>
      <c r="F62" s="50"/>
      <c r="G62" s="50"/>
      <c r="H62" s="50"/>
      <c r="I62" s="50"/>
    </row>
    <row r="63" customFormat="false" ht="18" hidden="false" customHeight="false" outlineLevel="0" collapsed="false">
      <c r="A63" s="52"/>
      <c r="B63" s="66"/>
      <c r="C63" s="67"/>
      <c r="D63" s="67"/>
      <c r="E63" s="67"/>
      <c r="F63" s="67"/>
      <c r="G63" s="68"/>
      <c r="H63" s="30"/>
      <c r="I63" s="62"/>
    </row>
    <row r="64" customFormat="false" ht="27" hidden="false" customHeight="true" outlineLevel="0" collapsed="false">
      <c r="A64" s="69" t="s">
        <v>82</v>
      </c>
      <c r="B64" s="69"/>
      <c r="C64" s="69"/>
      <c r="D64" s="69"/>
      <c r="E64" s="69"/>
      <c r="F64" s="69"/>
      <c r="G64" s="69"/>
      <c r="H64" s="69"/>
      <c r="I64" s="69"/>
    </row>
    <row r="65" customFormat="false" ht="18" hidden="false" customHeight="false" outlineLevel="0" collapsed="false">
      <c r="A65" s="33" t="s">
        <v>83</v>
      </c>
      <c r="B65" s="70" t="s">
        <v>84</v>
      </c>
      <c r="C65" s="70"/>
      <c r="D65" s="70"/>
      <c r="E65" s="70"/>
      <c r="F65" s="70"/>
      <c r="G65" s="70"/>
      <c r="H65" s="52" t="s">
        <v>60</v>
      </c>
      <c r="I65" s="52" t="s">
        <v>61</v>
      </c>
      <c r="L65" s="25"/>
    </row>
    <row r="66" customFormat="false" ht="18" hidden="false" customHeight="false" outlineLevel="0" collapsed="false">
      <c r="A66" s="52" t="s">
        <v>21</v>
      </c>
      <c r="B66" s="31" t="s">
        <v>85</v>
      </c>
      <c r="C66" s="31"/>
      <c r="D66" s="31"/>
      <c r="E66" s="31"/>
      <c r="F66" s="31"/>
      <c r="G66" s="31"/>
      <c r="H66" s="64" t="n">
        <v>0.2</v>
      </c>
      <c r="I66" s="55" t="n">
        <f aca="false">H66*($I$46)</f>
        <v>614.8</v>
      </c>
      <c r="J66" s="22" t="str">
        <f aca="false">_xlfn.FORMULATEXT(I66)</f>
        <v>=H66*($I$46)</v>
      </c>
      <c r="K66" s="71"/>
      <c r="L66" s="25"/>
    </row>
    <row r="67" customFormat="false" ht="18" hidden="false" customHeight="false" outlineLevel="0" collapsed="false">
      <c r="A67" s="52" t="s">
        <v>23</v>
      </c>
      <c r="B67" s="31" t="s">
        <v>86</v>
      </c>
      <c r="C67" s="31"/>
      <c r="D67" s="31"/>
      <c r="E67" s="31"/>
      <c r="F67" s="31"/>
      <c r="G67" s="31"/>
      <c r="H67" s="64" t="n">
        <v>0.025</v>
      </c>
      <c r="I67" s="55" t="n">
        <f aca="false">H67*($I$46)</f>
        <v>76.85</v>
      </c>
      <c r="J67" s="22" t="str">
        <f aca="false">_xlfn.FORMULATEXT(I67)</f>
        <v>=H67*($I$46)</v>
      </c>
    </row>
    <row r="68" customFormat="false" ht="18" hidden="false" customHeight="false" outlineLevel="0" collapsed="false">
      <c r="A68" s="52" t="s">
        <v>26</v>
      </c>
      <c r="B68" s="31" t="s">
        <v>87</v>
      </c>
      <c r="C68" s="31"/>
      <c r="D68" s="31"/>
      <c r="E68" s="31"/>
      <c r="F68" s="31"/>
      <c r="G68" s="31"/>
      <c r="H68" s="64" t="n">
        <f aca="false">Vigilante_Armado_12x36_Noturno!H67</f>
        <v>0.015</v>
      </c>
      <c r="I68" s="55" t="n">
        <f aca="false">H68*($I$46)</f>
        <v>46.11</v>
      </c>
      <c r="J68" s="22" t="str">
        <f aca="false">_xlfn.FORMULATEXT(I68)</f>
        <v>=H68*($I$46)</v>
      </c>
    </row>
    <row r="69" customFormat="false" ht="18" hidden="false" customHeight="false" outlineLevel="0" collapsed="false">
      <c r="A69" s="52" t="s">
        <v>29</v>
      </c>
      <c r="B69" s="31" t="s">
        <v>88</v>
      </c>
      <c r="C69" s="31"/>
      <c r="D69" s="31"/>
      <c r="E69" s="31"/>
      <c r="F69" s="31"/>
      <c r="G69" s="31"/>
      <c r="H69" s="64" t="n">
        <v>0.015</v>
      </c>
      <c r="I69" s="55" t="n">
        <f aca="false">H69*($I$46)</f>
        <v>46.11</v>
      </c>
      <c r="J69" s="22" t="str">
        <f aca="false">_xlfn.FORMULATEXT(I69)</f>
        <v>=H69*($I$46)</v>
      </c>
    </row>
    <row r="70" customFormat="false" ht="18" hidden="false" customHeight="false" outlineLevel="0" collapsed="false">
      <c r="A70" s="52" t="s">
        <v>66</v>
      </c>
      <c r="B70" s="31" t="s">
        <v>89</v>
      </c>
      <c r="C70" s="31"/>
      <c r="D70" s="31"/>
      <c r="E70" s="31"/>
      <c r="F70" s="31"/>
      <c r="G70" s="31"/>
      <c r="H70" s="64" t="n">
        <v>0.01</v>
      </c>
      <c r="I70" s="55" t="n">
        <f aca="false">H70*($I$46)</f>
        <v>30.74</v>
      </c>
      <c r="J70" s="22" t="str">
        <f aca="false">_xlfn.FORMULATEXT(I70)</f>
        <v>=H70*($I$46)</v>
      </c>
    </row>
    <row r="71" customFormat="false" ht="18" hidden="false" customHeight="false" outlineLevel="0" collapsed="false">
      <c r="A71" s="52" t="s">
        <v>90</v>
      </c>
      <c r="B71" s="31" t="s">
        <v>91</v>
      </c>
      <c r="C71" s="31"/>
      <c r="D71" s="31"/>
      <c r="E71" s="31"/>
      <c r="F71" s="31"/>
      <c r="G71" s="31"/>
      <c r="H71" s="64" t="n">
        <v>0.006</v>
      </c>
      <c r="I71" s="55" t="n">
        <f aca="false">H71*($I$46)</f>
        <v>18.444</v>
      </c>
      <c r="J71" s="22" t="str">
        <f aca="false">_xlfn.FORMULATEXT(I71)</f>
        <v>=H71*($I$46)</v>
      </c>
    </row>
    <row r="72" customFormat="false" ht="18" hidden="false" customHeight="false" outlineLevel="0" collapsed="false">
      <c r="A72" s="52" t="s">
        <v>92</v>
      </c>
      <c r="B72" s="31" t="s">
        <v>93</v>
      </c>
      <c r="C72" s="31"/>
      <c r="D72" s="31"/>
      <c r="E72" s="31"/>
      <c r="F72" s="31"/>
      <c r="G72" s="31"/>
      <c r="H72" s="64" t="n">
        <v>0.002</v>
      </c>
      <c r="I72" s="55" t="n">
        <f aca="false">H72*($I$46)</f>
        <v>6.148</v>
      </c>
      <c r="J72" s="22" t="str">
        <f aca="false">_xlfn.FORMULATEXT(I72)</f>
        <v>=H72*($I$46)</v>
      </c>
    </row>
    <row r="73" customFormat="false" ht="18" hidden="false" customHeight="false" outlineLevel="0" collapsed="false">
      <c r="A73" s="52" t="s">
        <v>94</v>
      </c>
      <c r="B73" s="31" t="s">
        <v>95</v>
      </c>
      <c r="C73" s="31"/>
      <c r="D73" s="31"/>
      <c r="E73" s="31"/>
      <c r="F73" s="31"/>
      <c r="G73" s="31"/>
      <c r="H73" s="64" t="n">
        <v>0.08</v>
      </c>
      <c r="I73" s="55" t="n">
        <f aca="false">H73*($I$46)</f>
        <v>245.92</v>
      </c>
      <c r="J73" s="22" t="str">
        <f aca="false">_xlfn.FORMULATEXT(I73)</f>
        <v>=H73*($I$46)</v>
      </c>
    </row>
    <row r="74" customFormat="false" ht="18" hidden="false" customHeight="false" outlineLevel="0" collapsed="false">
      <c r="A74" s="52" t="s">
        <v>96</v>
      </c>
      <c r="B74" s="52"/>
      <c r="C74" s="52"/>
      <c r="D74" s="52"/>
      <c r="E74" s="52"/>
      <c r="F74" s="52"/>
      <c r="G74" s="52"/>
      <c r="H74" s="61" t="n">
        <f aca="false">SUM(H66:H73)</f>
        <v>0.353</v>
      </c>
      <c r="I74" s="63" t="n">
        <f aca="false">SUM(I66:I73)</f>
        <v>1085.122</v>
      </c>
      <c r="J74" s="22" t="str">
        <f aca="false">_xlfn.FORMULATEXT(I74)</f>
        <v>=SOMA(I66:I73)</v>
      </c>
      <c r="K74" s="65"/>
    </row>
    <row r="75" customFormat="false" ht="18" hidden="false" customHeight="false" outlineLevel="0" collapsed="false">
      <c r="A75" s="58"/>
      <c r="B75" s="59"/>
      <c r="C75" s="59"/>
      <c r="D75" s="59"/>
      <c r="E75" s="59"/>
      <c r="F75" s="59"/>
      <c r="G75" s="59"/>
      <c r="H75" s="72"/>
      <c r="I75" s="73"/>
      <c r="K75" s="65"/>
    </row>
    <row r="76" customFormat="false" ht="18" hidden="false" customHeight="true" outlineLevel="0" collapsed="false">
      <c r="A76" s="50" t="s">
        <v>97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98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true" outlineLevel="0" collapsed="false">
      <c r="A78" s="50" t="s">
        <v>99</v>
      </c>
      <c r="B78" s="50"/>
      <c r="C78" s="50"/>
      <c r="D78" s="50"/>
      <c r="E78" s="50"/>
      <c r="F78" s="50"/>
      <c r="G78" s="50"/>
      <c r="H78" s="50"/>
      <c r="I78" s="50"/>
    </row>
    <row r="79" customFormat="false" ht="18" hidden="false" customHeight="false" outlineLevel="0" collapsed="false">
      <c r="A79" s="52"/>
      <c r="B79" s="38"/>
      <c r="C79" s="38"/>
      <c r="D79" s="38"/>
      <c r="E79" s="38"/>
      <c r="F79" s="38"/>
      <c r="G79" s="38"/>
      <c r="H79" s="30"/>
      <c r="I79" s="62"/>
    </row>
    <row r="80" customFormat="false" ht="18" hidden="false" customHeight="false" outlineLevel="0" collapsed="false">
      <c r="A80" s="24" t="s">
        <v>100</v>
      </c>
      <c r="B80" s="24"/>
      <c r="C80" s="24"/>
      <c r="D80" s="24"/>
      <c r="E80" s="24"/>
      <c r="F80" s="24"/>
      <c r="G80" s="24"/>
      <c r="H80" s="24"/>
      <c r="I80" s="24"/>
    </row>
    <row r="81" customFormat="false" ht="18" hidden="false" customHeight="false" outlineLevel="0" collapsed="false">
      <c r="A81" s="52" t="s">
        <v>101</v>
      </c>
      <c r="B81" s="53" t="s">
        <v>102</v>
      </c>
      <c r="C81" s="53"/>
      <c r="D81" s="53"/>
      <c r="E81" s="53"/>
      <c r="F81" s="53"/>
      <c r="G81" s="53"/>
      <c r="H81" s="52"/>
      <c r="I81" s="52" t="s">
        <v>61</v>
      </c>
    </row>
    <row r="82" customFormat="false" ht="18" hidden="false" customHeight="false" outlineLevel="0" collapsed="false">
      <c r="A82" s="52" t="s">
        <v>21</v>
      </c>
      <c r="B82" s="54" t="s">
        <v>103</v>
      </c>
      <c r="C82" s="54"/>
      <c r="D82" s="54"/>
      <c r="E82" s="54"/>
      <c r="F82" s="54"/>
      <c r="G82" s="54"/>
      <c r="H82" s="30" t="s">
        <v>104</v>
      </c>
      <c r="I82" s="74" t="n">
        <f aca="false">22*2*4.3</f>
        <v>189.2</v>
      </c>
      <c r="J82" s="22" t="str">
        <f aca="false">_xlfn.FORMULATEXT(I82)</f>
        <v>=22*2*4,3</v>
      </c>
    </row>
    <row r="83" customFormat="false" ht="18" hidden="false" customHeight="false" outlineLevel="0" collapsed="false">
      <c r="A83" s="52" t="s">
        <v>105</v>
      </c>
      <c r="B83" s="28" t="s">
        <v>106</v>
      </c>
      <c r="C83" s="28"/>
      <c r="D83" s="28"/>
      <c r="E83" s="28"/>
      <c r="F83" s="28"/>
      <c r="G83" s="28"/>
      <c r="H83" s="30"/>
      <c r="I83" s="75" t="n">
        <f aca="false">(I82-I84)</f>
        <v>62</v>
      </c>
      <c r="J83" s="22" t="str">
        <f aca="false">_xlfn.FORMULATEXT(I83)</f>
        <v>=(I82-I84)</v>
      </c>
    </row>
    <row r="84" customFormat="false" ht="18" hidden="false" customHeight="false" outlineLevel="0" collapsed="false">
      <c r="A84" s="52" t="s">
        <v>107</v>
      </c>
      <c r="B84" s="28" t="s">
        <v>215</v>
      </c>
      <c r="C84" s="28"/>
      <c r="D84" s="28"/>
      <c r="E84" s="28"/>
      <c r="F84" s="28"/>
      <c r="G84" s="28"/>
      <c r="H84" s="30"/>
      <c r="I84" s="62" t="n">
        <f aca="false">($I$40*0.06)</f>
        <v>127.2</v>
      </c>
      <c r="J84" s="22" t="str">
        <f aca="false">_xlfn.FORMULATEXT(I84)</f>
        <v>=($I$40*0,06)</v>
      </c>
    </row>
    <row r="85" customFormat="false" ht="18" hidden="false" customHeight="false" outlineLevel="0" collapsed="false">
      <c r="A85" s="52" t="s">
        <v>23</v>
      </c>
      <c r="B85" s="54" t="s">
        <v>216</v>
      </c>
      <c r="C85" s="54"/>
      <c r="D85" s="54"/>
      <c r="E85" s="54"/>
      <c r="F85" s="54"/>
      <c r="G85" s="54"/>
      <c r="H85" s="30" t="s">
        <v>104</v>
      </c>
      <c r="I85" s="74" t="n">
        <f aca="false">35*22</f>
        <v>770</v>
      </c>
    </row>
    <row r="86" customFormat="false" ht="18" hidden="false" customHeight="false" outlineLevel="0" collapsed="false">
      <c r="A86" s="52" t="s">
        <v>110</v>
      </c>
      <c r="B86" s="28" t="s">
        <v>111</v>
      </c>
      <c r="C86" s="28"/>
      <c r="D86" s="28"/>
      <c r="E86" s="28"/>
      <c r="F86" s="28"/>
      <c r="G86" s="28"/>
      <c r="H86" s="30"/>
      <c r="I86" s="75" t="n">
        <f aca="false">(I85-I87)</f>
        <v>704.55</v>
      </c>
      <c r="J86" s="22" t="str">
        <f aca="false">_xlfn.FORMULATEXT(I86)</f>
        <v>=(I85-I87)</v>
      </c>
    </row>
    <row r="87" customFormat="false" ht="18" hidden="false" customHeight="false" outlineLevel="0" collapsed="false">
      <c r="A87" s="52" t="s">
        <v>112</v>
      </c>
      <c r="B87" s="28" t="s">
        <v>113</v>
      </c>
      <c r="C87" s="28"/>
      <c r="D87" s="28"/>
      <c r="E87" s="28"/>
      <c r="F87" s="28"/>
      <c r="G87" s="28"/>
      <c r="H87" s="30"/>
      <c r="I87" s="62" t="n">
        <f aca="false">(0.085*I85)</f>
        <v>65.45</v>
      </c>
      <c r="J87" s="22" t="str">
        <f aca="false">_xlfn.FORMULATEXT(I87)</f>
        <v>=(0,085*I85)</v>
      </c>
    </row>
    <row r="88" customFormat="false" ht="18" hidden="false" customHeight="false" outlineLevel="0" collapsed="false">
      <c r="A88" s="52" t="s">
        <v>26</v>
      </c>
      <c r="B88" s="54" t="s">
        <v>114</v>
      </c>
      <c r="C88" s="54"/>
      <c r="D88" s="54"/>
      <c r="E88" s="54"/>
      <c r="F88" s="54"/>
      <c r="G88" s="54"/>
      <c r="H88" s="30" t="s">
        <v>104</v>
      </c>
      <c r="I88" s="112" t="n">
        <v>0</v>
      </c>
    </row>
    <row r="89" customFormat="false" ht="18" hidden="false" customHeight="false" outlineLevel="0" collapsed="false">
      <c r="A89" s="52" t="s">
        <v>115</v>
      </c>
      <c r="B89" s="28" t="s">
        <v>116</v>
      </c>
      <c r="C89" s="28"/>
      <c r="D89" s="28"/>
      <c r="E89" s="28"/>
      <c r="F89" s="28"/>
      <c r="G89" s="28"/>
      <c r="H89" s="30"/>
      <c r="I89" s="62" t="n">
        <v>0</v>
      </c>
    </row>
    <row r="90" customFormat="false" ht="18" hidden="false" customHeight="false" outlineLevel="0" collapsed="false">
      <c r="A90" s="52" t="s">
        <v>117</v>
      </c>
      <c r="B90" s="28" t="s">
        <v>118</v>
      </c>
      <c r="C90" s="28"/>
      <c r="D90" s="28"/>
      <c r="E90" s="28"/>
      <c r="F90" s="28"/>
      <c r="G90" s="28"/>
      <c r="H90" s="30"/>
      <c r="I90" s="62" t="n">
        <v>0</v>
      </c>
    </row>
    <row r="91" customFormat="false" ht="18" hidden="false" customHeight="false" outlineLevel="0" collapsed="false">
      <c r="A91" s="52" t="s">
        <v>29</v>
      </c>
      <c r="B91" s="28" t="s">
        <v>119</v>
      </c>
      <c r="C91" s="28"/>
      <c r="D91" s="28"/>
      <c r="E91" s="28"/>
      <c r="F91" s="28"/>
      <c r="G91" s="28"/>
      <c r="H91" s="30"/>
      <c r="I91" s="75" t="n">
        <f aca="false">Vigilante_Armado_12x36_Noturno!I90</f>
        <v>16.62</v>
      </c>
    </row>
    <row r="92" customFormat="false" ht="18" hidden="false" customHeight="false" outlineLevel="0" collapsed="false">
      <c r="A92" s="52" t="s">
        <v>66</v>
      </c>
      <c r="B92" s="54" t="s">
        <v>120</v>
      </c>
      <c r="C92" s="54"/>
      <c r="D92" s="54"/>
      <c r="E92" s="54"/>
      <c r="F92" s="54"/>
      <c r="G92" s="54"/>
      <c r="H92" s="30" t="s">
        <v>104</v>
      </c>
      <c r="I92" s="62" t="n">
        <v>0</v>
      </c>
    </row>
    <row r="93" customFormat="false" ht="18" hidden="false" customHeight="false" outlineLevel="0" collapsed="false">
      <c r="A93" s="52" t="s">
        <v>90</v>
      </c>
      <c r="B93" s="54" t="s">
        <v>193</v>
      </c>
      <c r="C93" s="54"/>
      <c r="D93" s="54"/>
      <c r="E93" s="54"/>
      <c r="F93" s="54"/>
      <c r="G93" s="54"/>
      <c r="H93" s="30" t="s">
        <v>104</v>
      </c>
      <c r="I93" s="75" t="n">
        <v>16.14</v>
      </c>
    </row>
    <row r="94" customFormat="false" ht="16.9" hidden="false" customHeight="true" outlineLevel="0" collapsed="false">
      <c r="A94" s="52" t="s">
        <v>92</v>
      </c>
      <c r="B94" s="54" t="s">
        <v>194</v>
      </c>
      <c r="C94" s="54"/>
      <c r="D94" s="54"/>
      <c r="E94" s="54"/>
      <c r="F94" s="54"/>
      <c r="G94" s="54"/>
      <c r="H94" s="30" t="s">
        <v>104</v>
      </c>
      <c r="I94" s="62" t="n">
        <f aca="false">I40*4%/12</f>
        <v>7.06666666666667</v>
      </c>
    </row>
    <row r="95" customFormat="false" ht="18.95" hidden="false" customHeight="true" outlineLevel="0" collapsed="false">
      <c r="A95" s="52" t="s">
        <v>94</v>
      </c>
      <c r="B95" s="54" t="s">
        <v>123</v>
      </c>
      <c r="C95" s="54"/>
      <c r="D95" s="54"/>
      <c r="E95" s="54"/>
      <c r="F95" s="54"/>
      <c r="G95" s="54"/>
      <c r="H95" s="30"/>
      <c r="I95" s="62" t="n">
        <f aca="false">Vigilante_Armado_12x36_Noturno!$I$94</f>
        <v>0</v>
      </c>
    </row>
    <row r="96" customFormat="false" ht="18" hidden="false" customHeight="false" outlineLevel="0" collapsed="false">
      <c r="A96" s="52" t="s">
        <v>124</v>
      </c>
      <c r="B96" s="52"/>
      <c r="C96" s="52"/>
      <c r="D96" s="52"/>
      <c r="E96" s="52"/>
      <c r="F96" s="52"/>
      <c r="G96" s="52"/>
      <c r="H96" s="52"/>
      <c r="I96" s="63" t="n">
        <f aca="false">(I83+I86+I89+I91+I92+I93+I94+I95)</f>
        <v>806.376666666667</v>
      </c>
      <c r="J96" s="22" t="str">
        <f aca="false">_xlfn.FORMULATEXT(I96)</f>
        <v>=(I83+I86+I89+I91+I92+I93+I94+I95)</v>
      </c>
    </row>
    <row r="97" customFormat="false" ht="18" hidden="false" customHeight="false" outlineLevel="0" collapsed="false">
      <c r="A97" s="52"/>
      <c r="B97" s="38"/>
      <c r="C97" s="38"/>
      <c r="D97" s="38"/>
      <c r="E97" s="38"/>
      <c r="F97" s="38"/>
      <c r="G97" s="38"/>
      <c r="H97" s="52"/>
      <c r="I97" s="52"/>
    </row>
    <row r="98" customFormat="false" ht="18" hidden="false" customHeight="true" outlineLevel="0" collapsed="false">
      <c r="A98" s="50" t="s">
        <v>125</v>
      </c>
      <c r="B98" s="50"/>
      <c r="C98" s="50"/>
      <c r="D98" s="50"/>
      <c r="E98" s="50"/>
      <c r="F98" s="50"/>
      <c r="G98" s="50"/>
      <c r="H98" s="50"/>
      <c r="I98" s="50"/>
    </row>
    <row r="99" customFormat="false" ht="22.9" hidden="false" customHeight="true" outlineLevel="0" collapsed="false">
      <c r="A99" s="50" t="s">
        <v>126</v>
      </c>
      <c r="B99" s="50"/>
      <c r="C99" s="50"/>
      <c r="D99" s="50"/>
      <c r="E99" s="50"/>
      <c r="F99" s="50"/>
      <c r="G99" s="50"/>
      <c r="H99" s="50"/>
      <c r="I99" s="50"/>
    </row>
    <row r="100" customFormat="false" ht="18" hidden="false" customHeight="false" outlineLevel="0" collapsed="false">
      <c r="A100" s="78"/>
      <c r="B100" s="38"/>
      <c r="C100" s="38"/>
      <c r="D100" s="38"/>
      <c r="E100" s="38"/>
      <c r="F100" s="38"/>
      <c r="G100" s="38"/>
      <c r="H100" s="30"/>
      <c r="I100" s="55"/>
    </row>
    <row r="101" customFormat="false" ht="18" hidden="false" customHeight="false" outlineLevel="0" collapsed="false">
      <c r="A101" s="24" t="s">
        <v>127</v>
      </c>
      <c r="B101" s="24"/>
      <c r="C101" s="24"/>
      <c r="D101" s="24"/>
      <c r="E101" s="24"/>
      <c r="F101" s="24"/>
      <c r="G101" s="24"/>
      <c r="H101" s="24"/>
      <c r="I101" s="24"/>
    </row>
    <row r="102" customFormat="false" ht="18" hidden="false" customHeight="false" outlineLevel="0" collapsed="false">
      <c r="A102" s="52" t="n">
        <v>2</v>
      </c>
      <c r="B102" s="53" t="s">
        <v>128</v>
      </c>
      <c r="C102" s="53"/>
      <c r="D102" s="53"/>
      <c r="E102" s="53"/>
      <c r="F102" s="53"/>
      <c r="G102" s="53"/>
      <c r="H102" s="52"/>
      <c r="I102" s="52" t="s">
        <v>61</v>
      </c>
    </row>
    <row r="103" customFormat="false" ht="18" hidden="false" customHeight="false" outlineLevel="0" collapsed="false">
      <c r="A103" s="52" t="s">
        <v>21</v>
      </c>
      <c r="B103" s="54" t="s">
        <v>73</v>
      </c>
      <c r="C103" s="54"/>
      <c r="D103" s="54"/>
      <c r="E103" s="54"/>
      <c r="F103" s="54"/>
      <c r="G103" s="54"/>
      <c r="H103" s="30" t="s">
        <v>104</v>
      </c>
      <c r="I103" s="62" t="n">
        <f aca="false">I58</f>
        <v>462.124666666667</v>
      </c>
      <c r="J103" s="22" t="str">
        <f aca="false">_xlfn.FORMULATEXT(I103)</f>
        <v>=I58</v>
      </c>
    </row>
    <row r="104" customFormat="false" ht="18" hidden="false" customHeight="false" outlineLevel="0" collapsed="false">
      <c r="A104" s="52" t="s">
        <v>23</v>
      </c>
      <c r="B104" s="54" t="s">
        <v>84</v>
      </c>
      <c r="C104" s="54"/>
      <c r="D104" s="54"/>
      <c r="E104" s="54"/>
      <c r="F104" s="54"/>
      <c r="G104" s="54"/>
      <c r="H104" s="30" t="s">
        <v>104</v>
      </c>
      <c r="I104" s="62" t="n">
        <f aca="false">I74</f>
        <v>1085.122</v>
      </c>
      <c r="J104" s="22" t="str">
        <f aca="false">_xlfn.FORMULATEXT(I104)</f>
        <v>=I74</v>
      </c>
    </row>
    <row r="105" customFormat="false" ht="18" hidden="false" customHeight="false" outlineLevel="0" collapsed="false">
      <c r="A105" s="52" t="s">
        <v>26</v>
      </c>
      <c r="B105" s="54" t="s">
        <v>102</v>
      </c>
      <c r="C105" s="54"/>
      <c r="D105" s="54"/>
      <c r="E105" s="54"/>
      <c r="F105" s="54"/>
      <c r="G105" s="54"/>
      <c r="H105" s="30" t="s">
        <v>104</v>
      </c>
      <c r="I105" s="62" t="n">
        <f aca="false">I96</f>
        <v>806.376666666667</v>
      </c>
      <c r="J105" s="22" t="str">
        <f aca="false">_xlfn.FORMULATEXT(I105)</f>
        <v>=I96</v>
      </c>
    </row>
    <row r="106" customFormat="false" ht="18" hidden="false" customHeight="false" outlineLevel="0" collapsed="false">
      <c r="A106" s="24" t="s">
        <v>129</v>
      </c>
      <c r="B106" s="24"/>
      <c r="C106" s="24"/>
      <c r="D106" s="24"/>
      <c r="E106" s="24"/>
      <c r="F106" s="24"/>
      <c r="G106" s="24"/>
      <c r="H106" s="24"/>
      <c r="I106" s="57" t="n">
        <f aca="false">SUM(I58+I74+I96)</f>
        <v>2353.62333333333</v>
      </c>
      <c r="J106" s="22" t="str">
        <f aca="false">_xlfn.FORMULATEXT(I106)</f>
        <v>=SOMA(I58+I74+I96)</v>
      </c>
    </row>
    <row r="107" customFormat="false" ht="18" hidden="false" customHeight="false" outlineLevel="0" collapsed="false">
      <c r="A107" s="79"/>
      <c r="B107" s="80"/>
      <c r="C107" s="80"/>
      <c r="D107" s="80"/>
      <c r="E107" s="80"/>
      <c r="F107" s="80"/>
      <c r="G107" s="80"/>
      <c r="H107" s="80"/>
      <c r="I107" s="80"/>
    </row>
    <row r="108" customFormat="false" ht="18" hidden="false" customHeight="false" outlineLevel="0" collapsed="false">
      <c r="A108" s="24" t="s">
        <v>130</v>
      </c>
      <c r="B108" s="24"/>
      <c r="C108" s="24"/>
      <c r="D108" s="24"/>
      <c r="E108" s="24"/>
      <c r="F108" s="24"/>
      <c r="G108" s="24"/>
      <c r="H108" s="24"/>
      <c r="I108" s="24"/>
    </row>
    <row r="109" customFormat="false" ht="18" hidden="false" customHeight="false" outlineLevel="0" collapsed="false">
      <c r="A109" s="46" t="n">
        <v>3</v>
      </c>
      <c r="B109" s="81" t="s">
        <v>131</v>
      </c>
      <c r="C109" s="81"/>
      <c r="D109" s="81"/>
      <c r="E109" s="81"/>
      <c r="F109" s="81"/>
      <c r="G109" s="81"/>
      <c r="H109" s="24" t="s">
        <v>60</v>
      </c>
      <c r="I109" s="24" t="s">
        <v>61</v>
      </c>
    </row>
    <row r="110" s="36" customFormat="true" ht="18" hidden="false" customHeight="true" outlineLevel="0" collapsed="false">
      <c r="A110" s="33" t="s">
        <v>21</v>
      </c>
      <c r="B110" s="106" t="s">
        <v>132</v>
      </c>
      <c r="C110" s="106"/>
      <c r="D110" s="106"/>
      <c r="E110" s="106"/>
      <c r="F110" s="106"/>
      <c r="G110" s="106"/>
      <c r="H110" s="82" t="n">
        <f aca="false">1/12*0.05</f>
        <v>0.00416666666666667</v>
      </c>
      <c r="I110" s="83" t="n">
        <f aca="false">H110*$I$46</f>
        <v>12.8083333333333</v>
      </c>
      <c r="J110" s="22" t="str">
        <f aca="false">_xlfn.FORMULATEXT(I110)</f>
        <v>=H110*$I$46</v>
      </c>
    </row>
    <row r="111" customFormat="false" ht="18" hidden="false" customHeight="false" outlineLevel="0" collapsed="false">
      <c r="A111" s="52" t="s">
        <v>23</v>
      </c>
      <c r="B111" s="31" t="s">
        <v>133</v>
      </c>
      <c r="C111" s="31"/>
      <c r="D111" s="31"/>
      <c r="E111" s="31"/>
      <c r="F111" s="31"/>
      <c r="G111" s="31"/>
      <c r="H111" s="64" t="n">
        <f aca="false">H73*H110</f>
        <v>0.000333333333333333</v>
      </c>
      <c r="I111" s="55" t="n">
        <f aca="false">H111*$I$46</f>
        <v>1.02466666666667</v>
      </c>
      <c r="J111" s="22" t="str">
        <f aca="false">_xlfn.FORMULATEXT(I111)</f>
        <v>=H111*$I$46</v>
      </c>
    </row>
    <row r="112" customFormat="false" ht="18" hidden="false" customHeight="false" outlineLevel="0" collapsed="false">
      <c r="A112" s="52" t="s">
        <v>26</v>
      </c>
      <c r="B112" s="31" t="s">
        <v>134</v>
      </c>
      <c r="C112" s="31"/>
      <c r="D112" s="31"/>
      <c r="E112" s="31"/>
      <c r="F112" s="31"/>
      <c r="G112" s="31"/>
      <c r="H112" s="64" t="n">
        <v>0.0017</v>
      </c>
      <c r="I112" s="55" t="n">
        <f aca="false">H112*$I$46</f>
        <v>5.2258</v>
      </c>
      <c r="J112" s="22" t="str">
        <f aca="false">_xlfn.FORMULATEXT(I112)</f>
        <v>=H112*$I$46</v>
      </c>
    </row>
    <row r="113" customFormat="false" ht="18.75" hidden="false" customHeight="true" outlineLevel="0" collapsed="false">
      <c r="A113" s="52" t="s">
        <v>29</v>
      </c>
      <c r="B113" s="50" t="s">
        <v>195</v>
      </c>
      <c r="C113" s="50"/>
      <c r="D113" s="50"/>
      <c r="E113" s="50"/>
      <c r="F113" s="50"/>
      <c r="G113" s="50"/>
      <c r="H113" s="64" t="n">
        <v>0.0194</v>
      </c>
      <c r="I113" s="55" t="n">
        <f aca="false">H113*$I$46</f>
        <v>59.6356</v>
      </c>
      <c r="J113" s="22" t="str">
        <f aca="false">_xlfn.FORMULATEXT(I113)</f>
        <v>=H113*$I$46</v>
      </c>
    </row>
    <row r="114" customFormat="false" ht="18" hidden="false" customHeight="false" outlineLevel="0" collapsed="false">
      <c r="A114" s="52" t="s">
        <v>66</v>
      </c>
      <c r="B114" s="31" t="s">
        <v>136</v>
      </c>
      <c r="C114" s="31"/>
      <c r="D114" s="31"/>
      <c r="E114" s="31"/>
      <c r="F114" s="31"/>
      <c r="G114" s="31"/>
      <c r="H114" s="64" t="n">
        <f aca="false">H74*H113</f>
        <v>0.0068482</v>
      </c>
      <c r="I114" s="55" t="n">
        <f aca="false">H114*$I$46</f>
        <v>21.0513668</v>
      </c>
      <c r="J114" s="22" t="str">
        <f aca="false">_xlfn.FORMULATEXT(I114)</f>
        <v>=H114*$I$46</v>
      </c>
    </row>
    <row r="115" customFormat="false" ht="18" hidden="false" customHeight="false" outlineLevel="0" collapsed="false">
      <c r="A115" s="52" t="s">
        <v>90</v>
      </c>
      <c r="B115" s="31" t="s">
        <v>137</v>
      </c>
      <c r="C115" s="31"/>
      <c r="D115" s="31"/>
      <c r="E115" s="31"/>
      <c r="F115" s="31"/>
      <c r="G115" s="31"/>
      <c r="H115" s="64" t="n">
        <v>0.0383</v>
      </c>
      <c r="I115" s="55" t="n">
        <f aca="false">H115*$I$46</f>
        <v>117.7342</v>
      </c>
      <c r="J115" s="22" t="str">
        <f aca="false">_xlfn.FORMULATEXT(I115)</f>
        <v>=H115*$I$46</v>
      </c>
    </row>
    <row r="116" s="89" customFormat="true" ht="18" hidden="false" customHeight="false" outlineLevel="0" collapsed="false">
      <c r="A116" s="85" t="s">
        <v>138</v>
      </c>
      <c r="B116" s="85"/>
      <c r="C116" s="85"/>
      <c r="D116" s="85"/>
      <c r="E116" s="85"/>
      <c r="F116" s="85"/>
      <c r="G116" s="85"/>
      <c r="H116" s="86" t="n">
        <f aca="false">SUM(H110:H115)</f>
        <v>0.0707482</v>
      </c>
      <c r="I116" s="87" t="n">
        <f aca="false">SUM(I110:I115)</f>
        <v>217.4799668</v>
      </c>
      <c r="J116" s="22" t="str">
        <f aca="false">_xlfn.FORMULATEXT(I116)</f>
        <v>=SOMA(I110:I115)</v>
      </c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3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13"/>
      <c r="EZ116" s="113"/>
      <c r="FA116" s="113"/>
      <c r="FB116" s="113"/>
      <c r="FC116" s="113"/>
      <c r="FD116" s="113"/>
      <c r="FE116" s="113"/>
      <c r="FF116" s="113"/>
      <c r="FG116" s="113"/>
      <c r="FH116" s="113"/>
      <c r="FI116" s="113"/>
      <c r="FJ116" s="113"/>
      <c r="FK116" s="113"/>
      <c r="FL116" s="113"/>
      <c r="FM116" s="113"/>
      <c r="FN116" s="113"/>
      <c r="FO116" s="113"/>
      <c r="FP116" s="113"/>
      <c r="FQ116" s="113"/>
      <c r="FR116" s="113"/>
      <c r="FS116" s="113"/>
      <c r="FT116" s="113"/>
      <c r="FU116" s="113"/>
      <c r="FV116" s="113"/>
      <c r="FW116" s="113"/>
      <c r="FX116" s="113"/>
      <c r="FY116" s="113"/>
      <c r="FZ116" s="113"/>
      <c r="GA116" s="113"/>
      <c r="GB116" s="113"/>
      <c r="GC116" s="113"/>
      <c r="GD116" s="113"/>
      <c r="GE116" s="113"/>
      <c r="GF116" s="113"/>
      <c r="GG116" s="113"/>
      <c r="GH116" s="113"/>
      <c r="GI116" s="113"/>
      <c r="GJ116" s="113"/>
      <c r="GK116" s="113"/>
      <c r="GL116" s="113"/>
      <c r="GM116" s="113"/>
      <c r="GN116" s="113"/>
      <c r="GO116" s="113"/>
      <c r="GP116" s="113"/>
      <c r="GQ116" s="113"/>
      <c r="GR116" s="113"/>
      <c r="GS116" s="113"/>
      <c r="GT116" s="113"/>
      <c r="GU116" s="113"/>
      <c r="GV116" s="113"/>
      <c r="GW116" s="113"/>
      <c r="GX116" s="113"/>
      <c r="GY116" s="113"/>
      <c r="GZ116" s="113"/>
      <c r="HA116" s="113"/>
      <c r="HB116" s="113"/>
      <c r="HC116" s="113"/>
      <c r="HD116" s="113"/>
      <c r="HE116" s="113"/>
      <c r="HF116" s="113"/>
      <c r="HG116" s="113"/>
      <c r="HH116" s="113"/>
      <c r="HI116" s="113"/>
      <c r="HJ116" s="113"/>
      <c r="HK116" s="113"/>
      <c r="HL116" s="113"/>
      <c r="HM116" s="113"/>
      <c r="HN116" s="113"/>
      <c r="HO116" s="113"/>
      <c r="HP116" s="113"/>
      <c r="HQ116" s="113"/>
      <c r="HR116" s="113"/>
      <c r="HS116" s="113"/>
      <c r="HT116" s="113"/>
      <c r="HU116" s="113"/>
      <c r="HV116" s="113"/>
      <c r="HW116" s="113"/>
      <c r="HX116" s="113"/>
      <c r="HY116" s="113"/>
      <c r="HZ116" s="113"/>
      <c r="IA116" s="113"/>
      <c r="IB116" s="113"/>
      <c r="IC116" s="113"/>
      <c r="ID116" s="113"/>
      <c r="IE116" s="113"/>
      <c r="IF116" s="113"/>
      <c r="IG116" s="113"/>
      <c r="IH116" s="113"/>
      <c r="II116" s="113"/>
      <c r="IJ116" s="113"/>
      <c r="IK116" s="113"/>
      <c r="IL116" s="113"/>
      <c r="IM116" s="113"/>
      <c r="IN116" s="113"/>
      <c r="IO116" s="113"/>
      <c r="IP116" s="113"/>
      <c r="IQ116" s="113"/>
      <c r="IR116" s="113"/>
      <c r="IS116" s="113"/>
      <c r="IT116" s="113"/>
      <c r="IU116" s="113"/>
      <c r="IV116" s="113"/>
      <c r="IW116" s="113"/>
      <c r="IX116" s="113"/>
      <c r="IY116" s="113"/>
      <c r="IZ116" s="113"/>
      <c r="JA116" s="113"/>
      <c r="JB116" s="113"/>
      <c r="JC116" s="113"/>
      <c r="JD116" s="113"/>
      <c r="JE116" s="113"/>
      <c r="JF116" s="113"/>
      <c r="JG116" s="113"/>
      <c r="JH116" s="113"/>
      <c r="JI116" s="113"/>
      <c r="JJ116" s="113"/>
      <c r="JK116" s="113"/>
      <c r="JL116" s="113"/>
      <c r="JM116" s="113"/>
      <c r="JN116" s="113"/>
      <c r="JO116" s="113"/>
      <c r="JP116" s="113"/>
      <c r="JQ116" s="113"/>
      <c r="JR116" s="113"/>
      <c r="JS116" s="113"/>
      <c r="JT116" s="113"/>
      <c r="JU116" s="113"/>
      <c r="JV116" s="113"/>
      <c r="JW116" s="113"/>
      <c r="JX116" s="113"/>
      <c r="JY116" s="113"/>
      <c r="JZ116" s="113"/>
      <c r="KA116" s="113"/>
      <c r="KB116" s="113"/>
      <c r="KC116" s="113"/>
      <c r="KD116" s="113"/>
      <c r="KE116" s="113"/>
      <c r="KF116" s="113"/>
      <c r="KG116" s="113"/>
      <c r="KH116" s="113"/>
      <c r="KI116" s="113"/>
      <c r="KJ116" s="113"/>
      <c r="KK116" s="113"/>
      <c r="KL116" s="113"/>
      <c r="KM116" s="113"/>
      <c r="KN116" s="113"/>
      <c r="KO116" s="113"/>
      <c r="KP116" s="113"/>
      <c r="KQ116" s="113"/>
      <c r="KR116" s="113"/>
      <c r="KS116" s="113"/>
      <c r="KT116" s="113"/>
      <c r="KU116" s="113"/>
    </row>
    <row r="117" customFormat="false" ht="18" hidden="false" customHeight="false" outlineLevel="0" collapsed="false">
      <c r="A117" s="90"/>
      <c r="B117" s="90"/>
      <c r="C117" s="90"/>
      <c r="D117" s="90"/>
      <c r="E117" s="90"/>
      <c r="F117" s="90"/>
      <c r="G117" s="90"/>
      <c r="H117" s="91"/>
      <c r="I117" s="92"/>
    </row>
    <row r="118" customFormat="false" ht="18" hidden="false" customHeight="false" outlineLevel="0" collapsed="false">
      <c r="A118" s="24" t="s">
        <v>139</v>
      </c>
      <c r="B118" s="24"/>
      <c r="C118" s="24"/>
      <c r="D118" s="24"/>
      <c r="E118" s="24"/>
      <c r="F118" s="24"/>
      <c r="G118" s="24"/>
      <c r="H118" s="24"/>
      <c r="I118" s="24"/>
    </row>
    <row r="119" customFormat="false" ht="18" hidden="false" customHeight="false" outlineLevel="0" collapsed="false">
      <c r="A119" s="33"/>
      <c r="B119" s="38"/>
      <c r="C119" s="38"/>
      <c r="D119" s="38"/>
      <c r="E119" s="38"/>
      <c r="F119" s="38"/>
      <c r="G119" s="38"/>
      <c r="H119" s="52"/>
      <c r="I119" s="52"/>
      <c r="J119" s="114"/>
      <c r="L119" s="25"/>
    </row>
    <row r="120" customFormat="false" ht="21" hidden="false" customHeight="true" outlineLevel="0" collapsed="false">
      <c r="A120" s="50" t="s">
        <v>140</v>
      </c>
      <c r="B120" s="50"/>
      <c r="C120" s="50"/>
      <c r="D120" s="50"/>
      <c r="E120" s="50"/>
      <c r="F120" s="50"/>
      <c r="G120" s="50"/>
      <c r="H120" s="50"/>
      <c r="I120" s="50"/>
    </row>
    <row r="121" customFormat="false" ht="18" hidden="false" customHeight="false" outlineLevel="0" collapsed="false">
      <c r="A121" s="52"/>
      <c r="B121" s="38"/>
      <c r="C121" s="38"/>
      <c r="D121" s="38"/>
      <c r="E121" s="38"/>
      <c r="F121" s="38"/>
      <c r="G121" s="38"/>
      <c r="H121" s="64"/>
      <c r="I121" s="55"/>
    </row>
    <row r="122" customFormat="false" ht="18" hidden="false" customHeight="false" outlineLevel="0" collapsed="false">
      <c r="A122" s="24" t="s">
        <v>141</v>
      </c>
      <c r="B122" s="24"/>
      <c r="C122" s="24"/>
      <c r="D122" s="24"/>
      <c r="E122" s="24"/>
      <c r="F122" s="24"/>
      <c r="G122" s="24"/>
      <c r="H122" s="24"/>
      <c r="I122" s="24"/>
    </row>
    <row r="123" customFormat="false" ht="18" hidden="false" customHeight="false" outlineLevel="0" collapsed="false">
      <c r="A123" s="46" t="s">
        <v>142</v>
      </c>
      <c r="B123" s="81" t="s">
        <v>143</v>
      </c>
      <c r="C123" s="81"/>
      <c r="D123" s="81"/>
      <c r="E123" s="81"/>
      <c r="F123" s="81"/>
      <c r="G123" s="81"/>
      <c r="H123" s="24" t="s">
        <v>60</v>
      </c>
      <c r="I123" s="24" t="s">
        <v>61</v>
      </c>
    </row>
    <row r="124" customFormat="false" ht="18" hidden="false" customHeight="false" outlineLevel="0" collapsed="false">
      <c r="A124" s="52" t="s">
        <v>21</v>
      </c>
      <c r="B124" s="31" t="s">
        <v>144</v>
      </c>
      <c r="C124" s="31"/>
      <c r="D124" s="31"/>
      <c r="E124" s="31"/>
      <c r="F124" s="31"/>
      <c r="G124" s="31"/>
      <c r="H124" s="64" t="n">
        <f aca="false">8.33%</f>
        <v>0.0833</v>
      </c>
      <c r="I124" s="55" t="n">
        <f aca="false">H124*$I$46</f>
        <v>256.0642</v>
      </c>
      <c r="J124" s="22" t="str">
        <f aca="false">_xlfn.FORMULATEXT(I124)</f>
        <v>=H124*$I$46</v>
      </c>
    </row>
    <row r="125" customFormat="false" ht="18" hidden="false" customHeight="false" outlineLevel="0" collapsed="false">
      <c r="A125" s="52" t="s">
        <v>23</v>
      </c>
      <c r="B125" s="31" t="s">
        <v>217</v>
      </c>
      <c r="C125" s="31"/>
      <c r="D125" s="31"/>
      <c r="E125" s="31"/>
      <c r="F125" s="31"/>
      <c r="G125" s="31"/>
      <c r="H125" s="64" t="n">
        <f aca="false">2/30/12</f>
        <v>0.00555555555555556</v>
      </c>
      <c r="I125" s="55" t="n">
        <f aca="false">H125*$I$46</f>
        <v>17.0777777777778</v>
      </c>
      <c r="J125" s="22" t="str">
        <f aca="false">_xlfn.FORMULATEXT(I125)</f>
        <v>=H125*$I$46</v>
      </c>
    </row>
    <row r="126" customFormat="false" ht="18" hidden="false" customHeight="false" outlineLevel="0" collapsed="false">
      <c r="A126" s="52" t="s">
        <v>26</v>
      </c>
      <c r="B126" s="31" t="s">
        <v>146</v>
      </c>
      <c r="C126" s="31"/>
      <c r="D126" s="31"/>
      <c r="E126" s="31"/>
      <c r="F126" s="31"/>
      <c r="G126" s="31"/>
      <c r="H126" s="64" t="n">
        <f aca="false">2.96/30/12</f>
        <v>0.00822222222222222</v>
      </c>
      <c r="I126" s="55" t="n">
        <f aca="false">H126*$I$46</f>
        <v>25.2751111111111</v>
      </c>
      <c r="J126" s="22" t="str">
        <f aca="false">_xlfn.FORMULATEXT(I126)</f>
        <v>=H126*$I$46</v>
      </c>
    </row>
    <row r="127" customFormat="false" ht="18" hidden="false" customHeight="false" outlineLevel="0" collapsed="false">
      <c r="A127" s="52" t="s">
        <v>29</v>
      </c>
      <c r="B127" s="31" t="s">
        <v>147</v>
      </c>
      <c r="C127" s="31"/>
      <c r="D127" s="31"/>
      <c r="E127" s="31"/>
      <c r="F127" s="31"/>
      <c r="G127" s="31"/>
      <c r="H127" s="64" t="n">
        <f aca="false">5/30/12*0.015</f>
        <v>0.000208333333333333</v>
      </c>
      <c r="I127" s="55" t="n">
        <f aca="false">H127*$I$46</f>
        <v>0.640416666666667</v>
      </c>
      <c r="J127" s="22" t="str">
        <f aca="false">_xlfn.FORMULATEXT(I127)</f>
        <v>=H127*$I$46</v>
      </c>
    </row>
    <row r="128" customFormat="false" ht="18" hidden="false" customHeight="true" outlineLevel="0" collapsed="false">
      <c r="A128" s="52" t="s">
        <v>66</v>
      </c>
      <c r="B128" s="50" t="s">
        <v>148</v>
      </c>
      <c r="C128" s="50"/>
      <c r="D128" s="50"/>
      <c r="E128" s="50"/>
      <c r="F128" s="50"/>
      <c r="G128" s="50"/>
      <c r="H128" s="64" t="n">
        <f aca="false">15/30/12*0.0078</f>
        <v>0.000325</v>
      </c>
      <c r="I128" s="55" t="n">
        <f aca="false">H128*$I$46</f>
        <v>0.99905</v>
      </c>
      <c r="J128" s="22" t="str">
        <f aca="false">_xlfn.FORMULATEXT(I128)</f>
        <v>=H128*$I$46</v>
      </c>
    </row>
    <row r="129" customFormat="false" ht="18" hidden="false" customHeight="false" outlineLevel="0" collapsed="false">
      <c r="A129" s="52" t="s">
        <v>90</v>
      </c>
      <c r="B129" s="31" t="s">
        <v>149</v>
      </c>
      <c r="C129" s="31"/>
      <c r="D129" s="31"/>
      <c r="E129" s="31"/>
      <c r="F129" s="31"/>
      <c r="G129" s="31"/>
      <c r="H129" s="64" t="n">
        <f aca="false">2%/12</f>
        <v>0.00166666666666667</v>
      </c>
      <c r="I129" s="55" t="n">
        <f aca="false">H129*$I$46</f>
        <v>5.12333333333333</v>
      </c>
      <c r="J129" s="22" t="str">
        <f aca="false">_xlfn.FORMULATEXT(I129)</f>
        <v>=H129*$I$46</v>
      </c>
    </row>
    <row r="130" customFormat="false" ht="18" hidden="false" customHeight="false" outlineLevel="0" collapsed="false">
      <c r="A130" s="94" t="s">
        <v>92</v>
      </c>
      <c r="B130" s="31" t="s">
        <v>150</v>
      </c>
      <c r="C130" s="31"/>
      <c r="D130" s="31"/>
      <c r="E130" s="31"/>
      <c r="F130" s="31"/>
      <c r="G130" s="31"/>
      <c r="H130" s="64" t="n">
        <v>0</v>
      </c>
      <c r="I130" s="55" t="n">
        <f aca="false">H130*$I$46</f>
        <v>0</v>
      </c>
      <c r="J130" s="22" t="str">
        <f aca="false">_xlfn.FORMULATEXT(I130)</f>
        <v>=H130*$I$46</v>
      </c>
    </row>
    <row r="131" s="27" customFormat="true" ht="18" hidden="false" customHeight="false" outlineLevel="0" collapsed="false">
      <c r="A131" s="52" t="s">
        <v>151</v>
      </c>
      <c r="B131" s="52"/>
      <c r="C131" s="52"/>
      <c r="D131" s="52"/>
      <c r="E131" s="52"/>
      <c r="F131" s="52"/>
      <c r="G131" s="52"/>
      <c r="H131" s="61" t="n">
        <f aca="false">SUM(H124:H130)</f>
        <v>0.0992777777777778</v>
      </c>
      <c r="I131" s="63" t="n">
        <f aca="false">H131*$I$46</f>
        <v>305.179888888889</v>
      </c>
      <c r="J131" s="22" t="str">
        <f aca="false">_xlfn.FORMULATEXT(I131)</f>
        <v>=H131*$I$46</v>
      </c>
    </row>
    <row r="132" customFormat="false" ht="18" hidden="false" customHeight="false" outlineLevel="0" collapsed="false">
      <c r="A132" s="52"/>
      <c r="B132" s="38"/>
      <c r="C132" s="38"/>
      <c r="D132" s="38"/>
      <c r="E132" s="38"/>
      <c r="F132" s="38"/>
      <c r="G132" s="38"/>
      <c r="H132" s="64"/>
      <c r="I132" s="55"/>
    </row>
    <row r="133" customFormat="false" ht="18" hidden="false" customHeight="false" outlineLevel="0" collapsed="false">
      <c r="A133" s="24" t="s">
        <v>152</v>
      </c>
      <c r="B133" s="24"/>
      <c r="C133" s="24"/>
      <c r="D133" s="24"/>
      <c r="E133" s="24"/>
      <c r="F133" s="24"/>
      <c r="G133" s="24"/>
      <c r="H133" s="24"/>
      <c r="I133" s="24"/>
    </row>
    <row r="134" customFormat="false" ht="18" hidden="false" customHeight="false" outlineLevel="0" collapsed="false">
      <c r="A134" s="46" t="s">
        <v>153</v>
      </c>
      <c r="B134" s="81" t="s">
        <v>143</v>
      </c>
      <c r="C134" s="81"/>
      <c r="D134" s="81"/>
      <c r="E134" s="81"/>
      <c r="F134" s="81"/>
      <c r="G134" s="81"/>
      <c r="H134" s="24" t="s">
        <v>60</v>
      </c>
      <c r="I134" s="24" t="s">
        <v>61</v>
      </c>
    </row>
    <row r="135" customFormat="false" ht="18" hidden="false" customHeight="false" outlineLevel="0" collapsed="false">
      <c r="A135" s="52" t="s">
        <v>21</v>
      </c>
      <c r="B135" s="31" t="s">
        <v>154</v>
      </c>
      <c r="C135" s="31"/>
      <c r="D135" s="31"/>
      <c r="E135" s="31"/>
      <c r="F135" s="31"/>
      <c r="G135" s="31"/>
      <c r="H135" s="64"/>
      <c r="I135" s="55" t="n">
        <f aca="false">H135*$I$46</f>
        <v>0</v>
      </c>
      <c r="J135" s="22" t="str">
        <f aca="false">_xlfn.FORMULATEXT(I135)</f>
        <v>=H135*$I$46</v>
      </c>
    </row>
    <row r="136" customFormat="false" ht="18" hidden="false" customHeight="false" outlineLevel="0" collapsed="false">
      <c r="A136" s="52" t="s">
        <v>23</v>
      </c>
      <c r="B136" s="28" t="s">
        <v>155</v>
      </c>
      <c r="C136" s="28"/>
      <c r="D136" s="28"/>
      <c r="E136" s="28"/>
      <c r="F136" s="28"/>
      <c r="G136" s="28"/>
      <c r="H136" s="64"/>
      <c r="I136" s="55" t="n">
        <v>0</v>
      </c>
      <c r="J136" s="22" t="e">
        <f aca="false">_xlfn.FORMULATEXT(I136)</f>
        <v>#N/A</v>
      </c>
    </row>
    <row r="137" customFormat="false" ht="18" hidden="false" customHeight="false" outlineLevel="0" collapsed="false">
      <c r="A137" s="52" t="s">
        <v>156</v>
      </c>
      <c r="B137" s="52"/>
      <c r="C137" s="52"/>
      <c r="D137" s="52"/>
      <c r="E137" s="52"/>
      <c r="F137" s="52"/>
      <c r="G137" s="52"/>
      <c r="H137" s="61" t="n">
        <v>0</v>
      </c>
      <c r="I137" s="55" t="n">
        <f aca="false">I135+I136</f>
        <v>0</v>
      </c>
      <c r="J137" s="22" t="str">
        <f aca="false">_xlfn.FORMULATEXT(I137)</f>
        <v>=I135+I136</v>
      </c>
    </row>
    <row r="139" customFormat="false" ht="18" hidden="false" customHeight="false" outlineLevel="0" collapsed="false">
      <c r="A139" s="24" t="s">
        <v>157</v>
      </c>
      <c r="B139" s="24"/>
      <c r="C139" s="24"/>
      <c r="D139" s="24"/>
      <c r="E139" s="24"/>
      <c r="F139" s="24"/>
      <c r="G139" s="24"/>
      <c r="H139" s="24"/>
      <c r="I139" s="24"/>
    </row>
    <row r="140" customFormat="false" ht="18" hidden="false" customHeight="false" outlineLevel="0" collapsed="false">
      <c r="A140" s="52" t="n">
        <v>4</v>
      </c>
      <c r="B140" s="53" t="s">
        <v>158</v>
      </c>
      <c r="C140" s="53"/>
      <c r="D140" s="53"/>
      <c r="E140" s="53"/>
      <c r="F140" s="53"/>
      <c r="G140" s="53"/>
      <c r="H140" s="52"/>
      <c r="I140" s="52" t="s">
        <v>61</v>
      </c>
    </row>
    <row r="141" customFormat="false" ht="18" hidden="false" customHeight="false" outlineLevel="0" collapsed="false">
      <c r="A141" s="52" t="s">
        <v>21</v>
      </c>
      <c r="B141" s="54" t="s">
        <v>159</v>
      </c>
      <c r="C141" s="54"/>
      <c r="D141" s="54"/>
      <c r="E141" s="54"/>
      <c r="F141" s="54"/>
      <c r="G141" s="54"/>
      <c r="H141" s="30" t="s">
        <v>104</v>
      </c>
      <c r="I141" s="62" t="n">
        <f aca="false">I131</f>
        <v>305.179888888889</v>
      </c>
      <c r="J141" s="22" t="str">
        <f aca="false">_xlfn.FORMULATEXT(I141)</f>
        <v>=I131</v>
      </c>
    </row>
    <row r="142" customFormat="false" ht="18" hidden="false" customHeight="false" outlineLevel="0" collapsed="false">
      <c r="A142" s="52" t="s">
        <v>23</v>
      </c>
      <c r="B142" s="54" t="s">
        <v>160</v>
      </c>
      <c r="C142" s="54"/>
      <c r="D142" s="54"/>
      <c r="E142" s="54"/>
      <c r="F142" s="54"/>
      <c r="G142" s="54"/>
      <c r="H142" s="30" t="s">
        <v>104</v>
      </c>
      <c r="I142" s="62" t="n">
        <f aca="false">I137</f>
        <v>0</v>
      </c>
      <c r="J142" s="22" t="str">
        <f aca="false">_xlfn.FORMULATEXT(I142)</f>
        <v>=I137</v>
      </c>
    </row>
    <row r="143" customFormat="false" ht="18" hidden="false" customHeight="false" outlineLevel="0" collapsed="false">
      <c r="A143" s="24" t="s">
        <v>161</v>
      </c>
      <c r="B143" s="24"/>
      <c r="C143" s="24"/>
      <c r="D143" s="24"/>
      <c r="E143" s="24"/>
      <c r="F143" s="24"/>
      <c r="G143" s="24"/>
      <c r="H143" s="24"/>
      <c r="I143" s="57" t="n">
        <f aca="false">SUM(I141:I142)</f>
        <v>305.179888888889</v>
      </c>
      <c r="J143" s="22" t="str">
        <f aca="false">_xlfn.FORMULATEXT(I143)</f>
        <v>=SOMA(I141:I142)</v>
      </c>
    </row>
    <row r="144" customFormat="false" ht="18" hidden="false" customHeight="false" outlineLevel="0" collapsed="false">
      <c r="A144" s="38"/>
      <c r="B144" s="38"/>
      <c r="C144" s="38"/>
      <c r="D144" s="38"/>
      <c r="E144" s="38"/>
      <c r="F144" s="38"/>
      <c r="G144" s="38"/>
      <c r="H144" s="61"/>
      <c r="I144" s="63"/>
    </row>
    <row r="145" customFormat="false" ht="18" hidden="false" customHeight="false" outlineLevel="0" collapsed="false">
      <c r="A145" s="24" t="s">
        <v>162</v>
      </c>
      <c r="B145" s="24"/>
      <c r="C145" s="24"/>
      <c r="D145" s="24"/>
      <c r="E145" s="24"/>
      <c r="F145" s="24"/>
      <c r="G145" s="24"/>
      <c r="H145" s="24"/>
      <c r="I145" s="24"/>
    </row>
    <row r="146" customFormat="false" ht="18" hidden="false" customHeight="false" outlineLevel="0" collapsed="false">
      <c r="A146" s="52" t="n">
        <v>5</v>
      </c>
      <c r="B146" s="53" t="s">
        <v>163</v>
      </c>
      <c r="C146" s="53"/>
      <c r="D146" s="53"/>
      <c r="E146" s="53"/>
      <c r="F146" s="53"/>
      <c r="G146" s="53"/>
      <c r="H146" s="52" t="s">
        <v>60</v>
      </c>
      <c r="I146" s="52" t="s">
        <v>61</v>
      </c>
    </row>
    <row r="147" customFormat="false" ht="18" hidden="false" customHeight="false" outlineLevel="0" collapsed="false">
      <c r="A147" s="52" t="s">
        <v>21</v>
      </c>
      <c r="B147" s="31" t="s">
        <v>164</v>
      </c>
      <c r="C147" s="31"/>
      <c r="D147" s="31"/>
      <c r="E147" s="31"/>
      <c r="F147" s="31"/>
      <c r="G147" s="31"/>
      <c r="H147" s="56"/>
      <c r="I147" s="55" t="n">
        <f aca="false">'Uniforme-Equipamento-EPI_Sup'!$E$14</f>
        <v>92.4</v>
      </c>
      <c r="J147" s="22" t="str">
        <f aca="false">_xlfn.FORMULATEXT(I147)</f>
        <v>=$'Uniforme-Equipamento-EPI_Sup'.$E$14</v>
      </c>
    </row>
    <row r="148" customFormat="false" ht="18" hidden="false" customHeight="false" outlineLevel="0" collapsed="false">
      <c r="A148" s="52" t="s">
        <v>23</v>
      </c>
      <c r="B148" s="31" t="s">
        <v>218</v>
      </c>
      <c r="C148" s="31"/>
      <c r="D148" s="31"/>
      <c r="E148" s="31"/>
      <c r="F148" s="31"/>
      <c r="G148" s="31"/>
      <c r="H148" s="56"/>
      <c r="I148" s="55" t="n">
        <f aca="false">'Uniforme-Equipamento-EPI_Sup'!$E$23</f>
        <v>16.65</v>
      </c>
      <c r="J148" s="22" t="str">
        <f aca="false">_xlfn.FORMULATEXT(I148)</f>
        <v>=$'Uniforme-Equipamento-EPI_Sup'.$E$23</v>
      </c>
    </row>
    <row r="149" customFormat="false" ht="18" hidden="false" customHeight="false" outlineLevel="0" collapsed="false">
      <c r="A149" s="52" t="s">
        <v>26</v>
      </c>
      <c r="B149" s="31" t="s">
        <v>166</v>
      </c>
      <c r="C149" s="31"/>
      <c r="D149" s="31"/>
      <c r="E149" s="31"/>
      <c r="F149" s="31"/>
      <c r="G149" s="31"/>
      <c r="H149" s="56"/>
      <c r="I149" s="55" t="n">
        <f aca="false">'Uniforme-Equipamento-EPI_Sup'!$L$12</f>
        <v>148.063333333333</v>
      </c>
      <c r="J149" s="22" t="str">
        <f aca="false">_xlfn.FORMULATEXT(I149)</f>
        <v>=$'Uniforme-Equipamento-EPI_Sup'.$L$12</v>
      </c>
    </row>
    <row r="150" customFormat="false" ht="18" hidden="false" customHeight="false" outlineLevel="0" collapsed="false">
      <c r="A150" s="52" t="s">
        <v>29</v>
      </c>
      <c r="B150" s="31" t="s">
        <v>67</v>
      </c>
      <c r="C150" s="31"/>
      <c r="D150" s="31"/>
      <c r="E150" s="31"/>
      <c r="F150" s="31"/>
      <c r="G150" s="31"/>
      <c r="H150" s="56"/>
      <c r="I150" s="55"/>
    </row>
    <row r="151" customFormat="false" ht="18" hidden="false" customHeight="false" outlineLevel="0" collapsed="false">
      <c r="A151" s="24" t="s">
        <v>167</v>
      </c>
      <c r="B151" s="24"/>
      <c r="C151" s="24"/>
      <c r="D151" s="24"/>
      <c r="E151" s="24"/>
      <c r="F151" s="24"/>
      <c r="G151" s="24"/>
      <c r="H151" s="24"/>
      <c r="I151" s="57" t="n">
        <f aca="false">SUM(I147:I150)</f>
        <v>257.113333333333</v>
      </c>
      <c r="J151" s="22" t="str">
        <f aca="false">_xlfn.FORMULATEXT(I151)</f>
        <v>=SOMA(I147:I150)</v>
      </c>
    </row>
    <row r="152" customFormat="false" ht="18" hidden="false" customHeight="false" outlineLevel="0" collapsed="false">
      <c r="A152" s="52"/>
      <c r="B152" s="38"/>
      <c r="C152" s="38"/>
      <c r="D152" s="38"/>
      <c r="E152" s="38"/>
      <c r="F152" s="38"/>
      <c r="G152" s="38"/>
      <c r="H152" s="64"/>
      <c r="I152" s="55"/>
    </row>
    <row r="153" customFormat="false" ht="18" hidden="false" customHeight="true" outlineLevel="0" collapsed="false">
      <c r="A153" s="50" t="s">
        <v>168</v>
      </c>
      <c r="B153" s="50"/>
      <c r="C153" s="50"/>
      <c r="D153" s="50"/>
      <c r="E153" s="50"/>
      <c r="F153" s="50"/>
      <c r="G153" s="50"/>
      <c r="H153" s="50"/>
      <c r="I153" s="50"/>
    </row>
    <row r="154" customFormat="false" ht="18" hidden="false" customHeight="false" outlineLevel="0" collapsed="false">
      <c r="A154" s="52"/>
      <c r="B154" s="38"/>
      <c r="C154" s="38"/>
      <c r="D154" s="38"/>
      <c r="E154" s="38"/>
      <c r="F154" s="38"/>
      <c r="G154" s="38"/>
      <c r="H154" s="64"/>
      <c r="I154" s="55"/>
    </row>
    <row r="155" customFormat="false" ht="18" hidden="false" customHeight="false" outlineLevel="0" collapsed="false">
      <c r="A155" s="24" t="s">
        <v>169</v>
      </c>
      <c r="B155" s="24"/>
      <c r="C155" s="24"/>
      <c r="D155" s="24"/>
      <c r="E155" s="24"/>
      <c r="F155" s="24"/>
      <c r="G155" s="24"/>
      <c r="H155" s="24"/>
      <c r="I155" s="24"/>
    </row>
    <row r="156" customFormat="false" ht="18" hidden="false" customHeight="false" outlineLevel="0" collapsed="false">
      <c r="A156" s="52" t="n">
        <v>6</v>
      </c>
      <c r="B156" s="53" t="s">
        <v>170</v>
      </c>
      <c r="C156" s="53"/>
      <c r="D156" s="53"/>
      <c r="E156" s="53"/>
      <c r="F156" s="53"/>
      <c r="G156" s="53"/>
      <c r="H156" s="52" t="s">
        <v>60</v>
      </c>
      <c r="I156" s="52" t="s">
        <v>61</v>
      </c>
    </row>
    <row r="157" customFormat="false" ht="18" hidden="false" customHeight="false" outlineLevel="0" collapsed="false">
      <c r="A157" s="52" t="s">
        <v>21</v>
      </c>
      <c r="B157" s="31" t="s">
        <v>171</v>
      </c>
      <c r="C157" s="31"/>
      <c r="D157" s="31"/>
      <c r="E157" s="31"/>
      <c r="F157" s="31"/>
      <c r="G157" s="31"/>
      <c r="H157" s="95" t="n">
        <v>0.05818</v>
      </c>
      <c r="I157" s="55" t="n">
        <f aca="false">H157*I177</f>
        <v>361.1459502</v>
      </c>
      <c r="J157" s="22" t="str">
        <f aca="false">_xlfn.FORMULATEXT(I157)</f>
        <v>=H157*I177</v>
      </c>
    </row>
    <row r="158" customFormat="false" ht="18" hidden="false" customHeight="false" outlineLevel="0" collapsed="false">
      <c r="A158" s="52" t="s">
        <v>23</v>
      </c>
      <c r="B158" s="31" t="s">
        <v>172</v>
      </c>
      <c r="C158" s="31"/>
      <c r="D158" s="31"/>
      <c r="E158" s="31"/>
      <c r="F158" s="31"/>
      <c r="G158" s="31"/>
      <c r="H158" s="95" t="n">
        <v>0.0679</v>
      </c>
      <c r="I158" s="55" t="n">
        <f aca="false">H158*(I157+I177)</f>
        <v>446.00359101858</v>
      </c>
      <c r="J158" s="22" t="str">
        <f aca="false">_xlfn.FORMULATEXT(I158)</f>
        <v>=H158*(I157+I177)</v>
      </c>
    </row>
    <row r="159" customFormat="false" ht="18" hidden="false" customHeight="false" outlineLevel="0" collapsed="false">
      <c r="A159" s="52" t="s">
        <v>26</v>
      </c>
      <c r="B159" s="53" t="s">
        <v>173</v>
      </c>
      <c r="C159" s="53"/>
      <c r="D159" s="53"/>
      <c r="E159" s="53"/>
      <c r="F159" s="53"/>
      <c r="G159" s="53"/>
      <c r="H159" s="56"/>
      <c r="I159" s="96"/>
    </row>
    <row r="160" customFormat="false" ht="18" hidden="false" customHeight="false" outlineLevel="0" collapsed="false">
      <c r="A160" s="52" t="s">
        <v>115</v>
      </c>
      <c r="B160" s="31" t="s">
        <v>196</v>
      </c>
      <c r="C160" s="31"/>
      <c r="D160" s="31"/>
      <c r="E160" s="31"/>
      <c r="F160" s="31"/>
      <c r="G160" s="31"/>
      <c r="H160" s="95"/>
      <c r="I160" s="55"/>
    </row>
    <row r="161" customFormat="false" ht="18" hidden="false" customHeight="false" outlineLevel="0" collapsed="false">
      <c r="A161" s="52" t="s">
        <v>175</v>
      </c>
      <c r="B161" s="28" t="s">
        <v>176</v>
      </c>
      <c r="C161" s="28"/>
      <c r="D161" s="28"/>
      <c r="E161" s="28"/>
      <c r="F161" s="28"/>
      <c r="G161" s="28"/>
      <c r="H161" s="95" t="n">
        <v>0.0065</v>
      </c>
      <c r="I161" s="55" t="n">
        <f aca="false">I177*H161</f>
        <v>40.348035</v>
      </c>
    </row>
    <row r="162" customFormat="false" ht="18" hidden="false" customHeight="false" outlineLevel="0" collapsed="false">
      <c r="A162" s="52" t="s">
        <v>177</v>
      </c>
      <c r="B162" s="28" t="s">
        <v>178</v>
      </c>
      <c r="C162" s="28"/>
      <c r="D162" s="28"/>
      <c r="E162" s="28"/>
      <c r="F162" s="28"/>
      <c r="G162" s="28"/>
      <c r="H162" s="95" t="n">
        <v>0.03</v>
      </c>
      <c r="I162" s="55" t="n">
        <f aca="false">I177*H162</f>
        <v>186.2217</v>
      </c>
    </row>
    <row r="163" customFormat="false" ht="18" hidden="false" customHeight="false" outlineLevel="0" collapsed="false">
      <c r="A163" s="52" t="s">
        <v>117</v>
      </c>
      <c r="B163" s="31" t="s">
        <v>179</v>
      </c>
      <c r="C163" s="31"/>
      <c r="D163" s="31"/>
      <c r="E163" s="31"/>
      <c r="F163" s="31"/>
      <c r="G163" s="31"/>
      <c r="H163" s="95" t="n">
        <v>0</v>
      </c>
      <c r="I163" s="55" t="n">
        <f aca="false">H163*$I$179</f>
        <v>0</v>
      </c>
      <c r="J163" s="22" t="str">
        <f aca="false">_xlfn.FORMULATEXT(I163)</f>
        <v>=H163*$I$179</v>
      </c>
    </row>
    <row r="164" customFormat="false" ht="18" hidden="false" customHeight="false" outlineLevel="0" collapsed="false">
      <c r="A164" s="52" t="s">
        <v>180</v>
      </c>
      <c r="B164" s="31" t="s">
        <v>197</v>
      </c>
      <c r="C164" s="31"/>
      <c r="D164" s="31"/>
      <c r="E164" s="31"/>
      <c r="F164" s="31"/>
      <c r="G164" s="31"/>
      <c r="H164" s="95" t="n">
        <v>0.04</v>
      </c>
      <c r="I164" s="55" t="n">
        <f aca="false">H164*$I$179</f>
        <v>303.824</v>
      </c>
      <c r="J164" s="22" t="str">
        <f aca="false">_xlfn.FORMULATEXT(I164)</f>
        <v>=H164*$I$179</v>
      </c>
    </row>
    <row r="165" customFormat="false" ht="18" hidden="false" customHeight="false" outlineLevel="0" collapsed="false">
      <c r="A165" s="24" t="s">
        <v>182</v>
      </c>
      <c r="B165" s="24"/>
      <c r="C165" s="24"/>
      <c r="D165" s="24"/>
      <c r="E165" s="24"/>
      <c r="F165" s="24"/>
      <c r="G165" s="24"/>
      <c r="H165" s="97" t="n">
        <f aca="false">SUM(H157:H164)</f>
        <v>0.20258</v>
      </c>
      <c r="I165" s="57" t="n">
        <f aca="false">SUM(I157:I164)</f>
        <v>1337.54327621858</v>
      </c>
      <c r="J165" s="22" t="str">
        <f aca="false">_xlfn.FORMULATEXT(I165)</f>
        <v>=SOMA(I157:I164)</v>
      </c>
    </row>
    <row r="166" customFormat="false" ht="18" hidden="false" customHeight="false" outlineLevel="0" collapsed="false">
      <c r="A166" s="98"/>
    </row>
    <row r="167" customFormat="false" ht="18" hidden="false" customHeight="false" outlineLevel="0" collapsed="false">
      <c r="A167" s="108" t="s">
        <v>183</v>
      </c>
      <c r="B167" s="108"/>
      <c r="C167" s="108"/>
      <c r="D167" s="115"/>
    </row>
    <row r="168" customFormat="false" ht="18" hidden="false" customHeight="false" outlineLevel="0" collapsed="false">
      <c r="A168" s="108" t="s">
        <v>184</v>
      </c>
      <c r="B168" s="108"/>
      <c r="C168" s="108"/>
      <c r="D168" s="108"/>
    </row>
    <row r="169" customFormat="false" ht="18" hidden="false" customHeight="false" outlineLevel="0" collapsed="false">
      <c r="A169" s="25"/>
      <c r="B169" s="25"/>
      <c r="C169" s="25"/>
      <c r="D169" s="25"/>
      <c r="E169" s="25"/>
      <c r="F169" s="25"/>
      <c r="G169" s="25"/>
      <c r="H169" s="25"/>
      <c r="I169" s="92"/>
    </row>
    <row r="170" customFormat="false" ht="18" hidden="false" customHeight="false" outlineLevel="0" collapsed="false">
      <c r="A170" s="24" t="s">
        <v>185</v>
      </c>
      <c r="B170" s="24"/>
      <c r="C170" s="24"/>
      <c r="D170" s="24"/>
      <c r="E170" s="24"/>
      <c r="F170" s="24"/>
      <c r="G170" s="24"/>
      <c r="H170" s="24"/>
      <c r="I170" s="24"/>
      <c r="K170" s="99"/>
    </row>
    <row r="171" customFormat="false" ht="18" hidden="false" customHeight="false" outlineLevel="0" collapsed="false">
      <c r="A171" s="52" t="s">
        <v>186</v>
      </c>
      <c r="B171" s="52"/>
      <c r="C171" s="52"/>
      <c r="D171" s="52"/>
      <c r="E171" s="52"/>
      <c r="F171" s="52"/>
      <c r="G171" s="52"/>
      <c r="H171" s="52"/>
      <c r="I171" s="52" t="s">
        <v>61</v>
      </c>
    </row>
    <row r="172" customFormat="false" ht="18" hidden="false" customHeight="false" outlineLevel="0" collapsed="false">
      <c r="A172" s="30" t="s">
        <v>21</v>
      </c>
      <c r="B172" s="31" t="str">
        <f aca="false">A38</f>
        <v>MÓDULO 1 - COMPOSIÇÃO DA REMUNERAÇÃO</v>
      </c>
      <c r="C172" s="31"/>
      <c r="D172" s="31"/>
      <c r="E172" s="31"/>
      <c r="F172" s="31"/>
      <c r="G172" s="31"/>
      <c r="H172" s="31"/>
      <c r="I172" s="55" t="n">
        <f aca="false">I46</f>
        <v>3074</v>
      </c>
      <c r="J172" s="22" t="str">
        <f aca="false">_xlfn.FORMULATEXT(I172)</f>
        <v>=I46</v>
      </c>
    </row>
    <row r="173" customFormat="false" ht="18" hidden="false" customHeight="false" outlineLevel="0" collapsed="false">
      <c r="A173" s="30" t="s">
        <v>23</v>
      </c>
      <c r="B173" s="31" t="str">
        <f aca="false">A50</f>
        <v>MÓDULO 2 – ENCARGOS E BENEFÍCIOS ANUAIS, MENSAIS E DIÁRIOS</v>
      </c>
      <c r="C173" s="31"/>
      <c r="D173" s="31"/>
      <c r="E173" s="31"/>
      <c r="F173" s="31"/>
      <c r="G173" s="31"/>
      <c r="H173" s="31"/>
      <c r="I173" s="55" t="n">
        <f aca="false">I106</f>
        <v>2353.62333333333</v>
      </c>
      <c r="J173" s="22" t="str">
        <f aca="false">_xlfn.FORMULATEXT(I173)</f>
        <v>=I106</v>
      </c>
    </row>
    <row r="174" customFormat="false" ht="18" hidden="false" customHeight="false" outlineLevel="0" collapsed="false">
      <c r="A174" s="30" t="s">
        <v>26</v>
      </c>
      <c r="B174" s="31" t="str">
        <f aca="false">A108</f>
        <v>MÓDULO 3 – PROVISÃO  PARA RESCISÃO</v>
      </c>
      <c r="C174" s="31"/>
      <c r="D174" s="31"/>
      <c r="E174" s="31"/>
      <c r="F174" s="31"/>
      <c r="G174" s="31"/>
      <c r="H174" s="31"/>
      <c r="I174" s="55" t="n">
        <f aca="false">I116</f>
        <v>217.4799668</v>
      </c>
      <c r="J174" s="22" t="str">
        <f aca="false">_xlfn.FORMULATEXT(I174)</f>
        <v>=I116</v>
      </c>
      <c r="K174" s="99"/>
    </row>
    <row r="175" customFormat="false" ht="18" hidden="false" customHeight="false" outlineLevel="0" collapsed="false">
      <c r="A175" s="30" t="s">
        <v>29</v>
      </c>
      <c r="B175" s="31" t="str">
        <f aca="false">A118</f>
        <v>MÓDULO 4 – CUSTO DE REPOSIÇÃO DO PROFISSIONAL AUSENTE</v>
      </c>
      <c r="C175" s="31"/>
      <c r="D175" s="31"/>
      <c r="E175" s="31"/>
      <c r="F175" s="31"/>
      <c r="G175" s="31"/>
      <c r="H175" s="31"/>
      <c r="I175" s="55" t="n">
        <f aca="false">I143</f>
        <v>305.179888888889</v>
      </c>
      <c r="J175" s="22" t="str">
        <f aca="false">_xlfn.FORMULATEXT(I175)</f>
        <v>=I143</v>
      </c>
      <c r="K175" s="99"/>
    </row>
    <row r="176" customFormat="false" ht="18" hidden="false" customHeight="false" outlineLevel="0" collapsed="false">
      <c r="A176" s="30" t="s">
        <v>66</v>
      </c>
      <c r="B176" s="31" t="str">
        <f aca="false">A145</f>
        <v>MÓDULO 5 - INSUMOS DIVERSOS</v>
      </c>
      <c r="C176" s="31"/>
      <c r="D176" s="31"/>
      <c r="E176" s="31"/>
      <c r="F176" s="31"/>
      <c r="G176" s="31"/>
      <c r="H176" s="31"/>
      <c r="I176" s="55" t="n">
        <f aca="false">I151</f>
        <v>257.113333333333</v>
      </c>
      <c r="J176" s="22" t="str">
        <f aca="false">_xlfn.FORMULATEXT(I176)</f>
        <v>=I151</v>
      </c>
      <c r="K176" s="99"/>
    </row>
    <row r="177" customFormat="false" ht="18" hidden="false" customHeight="false" outlineLevel="0" collapsed="false">
      <c r="A177" s="52"/>
      <c r="B177" s="100" t="s">
        <v>187</v>
      </c>
      <c r="C177" s="100"/>
      <c r="D177" s="100"/>
      <c r="E177" s="100"/>
      <c r="F177" s="100"/>
      <c r="G177" s="100"/>
      <c r="H177" s="100"/>
      <c r="I177" s="63" t="n">
        <f aca="false">TRUNC(SUM(I172:I176),2)</f>
        <v>6207.39</v>
      </c>
      <c r="J177" s="22" t="str">
        <f aca="false">_xlfn.FORMULATEXT(I177)</f>
        <v>=TRUNCAR(SOMA(I172:I176);2)</v>
      </c>
      <c r="K177" s="101"/>
    </row>
    <row r="178" customFormat="false" ht="18" hidden="false" customHeight="false" outlineLevel="0" collapsed="false">
      <c r="A178" s="30" t="s">
        <v>90</v>
      </c>
      <c r="B178" s="31" t="str">
        <f aca="false">A155</f>
        <v>MÓDULO 6 – CUSTOS INDIRETOS, TRIBUTOS E LUCRO</v>
      </c>
      <c r="C178" s="31"/>
      <c r="D178" s="31"/>
      <c r="E178" s="31"/>
      <c r="F178" s="31"/>
      <c r="G178" s="31"/>
      <c r="H178" s="31"/>
      <c r="I178" s="55" t="n">
        <f aca="false">I165</f>
        <v>1337.54327621858</v>
      </c>
      <c r="J178" s="22" t="str">
        <f aca="false">_xlfn.FORMULATEXT(I178)</f>
        <v>=I165</v>
      </c>
    </row>
    <row r="179" customFormat="false" ht="18" hidden="false" customHeight="false" outlineLevel="0" collapsed="false">
      <c r="A179" s="24" t="s">
        <v>188</v>
      </c>
      <c r="B179" s="24"/>
      <c r="C179" s="24"/>
      <c r="D179" s="24"/>
      <c r="E179" s="24"/>
      <c r="F179" s="24"/>
      <c r="G179" s="24"/>
      <c r="H179" s="24"/>
      <c r="I179" s="57" t="n">
        <f aca="false">TRUNC((I177+I157+I158)/(1-SUM(H160:H164)),2)</f>
        <v>7595.6</v>
      </c>
      <c r="J179" s="22" t="str">
        <f aca="false">_xlfn.FORMULATEXT(I179)</f>
        <v>=TRUNCAR((I177+I157+I158)/(1-SOMA(H160:H164));2)</v>
      </c>
    </row>
    <row r="180" customFormat="false" ht="18" hidden="false" customHeight="false" outlineLevel="0" collapsed="false">
      <c r="A180" s="90"/>
      <c r="B180" s="90"/>
      <c r="C180" s="90"/>
      <c r="D180" s="90"/>
      <c r="E180" s="90"/>
      <c r="F180" s="90"/>
      <c r="G180" s="90"/>
      <c r="H180" s="90"/>
      <c r="I180" s="92"/>
    </row>
    <row r="181" s="102" customFormat="true" ht="18" hidden="false" customHeight="false" outlineLevel="0" collapsed="false">
      <c r="J181" s="22"/>
    </row>
    <row r="183" customFormat="false" ht="18" hidden="false" customHeight="false" outlineLevel="0" collapsed="false">
      <c r="A183" s="103" t="s">
        <v>190</v>
      </c>
      <c r="B183" s="103"/>
      <c r="C183" s="103"/>
      <c r="D183" s="103"/>
      <c r="E183" s="103"/>
      <c r="F183" s="103"/>
      <c r="G183" s="103"/>
      <c r="H183" s="103"/>
      <c r="I183" s="103"/>
    </row>
  </sheetData>
  <mergeCells count="167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H16:I16"/>
    <mergeCell ref="A17:C17"/>
    <mergeCell ref="D17:F17"/>
    <mergeCell ref="H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A46:H46"/>
    <mergeCell ref="A47:I47"/>
    <mergeCell ref="A48:I48"/>
    <mergeCell ref="A50:I50"/>
    <mergeCell ref="A52:I52"/>
    <mergeCell ref="B53:G53"/>
    <mergeCell ref="B54:G54"/>
    <mergeCell ref="B55:G55"/>
    <mergeCell ref="A56:G56"/>
    <mergeCell ref="B57:G57"/>
    <mergeCell ref="A58:G58"/>
    <mergeCell ref="A60:I60"/>
    <mergeCell ref="A61:I61"/>
    <mergeCell ref="A62:I62"/>
    <mergeCell ref="A64:I64"/>
    <mergeCell ref="B65:G65"/>
    <mergeCell ref="B66:G66"/>
    <mergeCell ref="B67:G67"/>
    <mergeCell ref="B68:G68"/>
    <mergeCell ref="B69:G69"/>
    <mergeCell ref="B70:G70"/>
    <mergeCell ref="B71:G71"/>
    <mergeCell ref="B72:G72"/>
    <mergeCell ref="B73:G73"/>
    <mergeCell ref="A74:G74"/>
    <mergeCell ref="A76:I76"/>
    <mergeCell ref="A77:I77"/>
    <mergeCell ref="A78:I78"/>
    <mergeCell ref="B79:G79"/>
    <mergeCell ref="A80:I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B95:G95"/>
    <mergeCell ref="A96:H96"/>
    <mergeCell ref="B97:G97"/>
    <mergeCell ref="A98:I98"/>
    <mergeCell ref="A99:I99"/>
    <mergeCell ref="B100:G100"/>
    <mergeCell ref="A101:I101"/>
    <mergeCell ref="B102:G102"/>
    <mergeCell ref="B103:G103"/>
    <mergeCell ref="B104:G104"/>
    <mergeCell ref="B105:G105"/>
    <mergeCell ref="A106:H106"/>
    <mergeCell ref="A108:I108"/>
    <mergeCell ref="B109:G109"/>
    <mergeCell ref="B110:G110"/>
    <mergeCell ref="B111:G111"/>
    <mergeCell ref="B112:G112"/>
    <mergeCell ref="B113:G113"/>
    <mergeCell ref="B114:G114"/>
    <mergeCell ref="B115:G115"/>
    <mergeCell ref="A116:G116"/>
    <mergeCell ref="A118:I118"/>
    <mergeCell ref="B119:G119"/>
    <mergeCell ref="A120:I120"/>
    <mergeCell ref="B121:G121"/>
    <mergeCell ref="A122:I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A131:G131"/>
    <mergeCell ref="B132:G132"/>
    <mergeCell ref="A133:I133"/>
    <mergeCell ref="B134:G134"/>
    <mergeCell ref="B135:G135"/>
    <mergeCell ref="B136:G136"/>
    <mergeCell ref="A137:G137"/>
    <mergeCell ref="A139:I139"/>
    <mergeCell ref="B140:G140"/>
    <mergeCell ref="B141:G141"/>
    <mergeCell ref="B142:G142"/>
    <mergeCell ref="A143:H143"/>
    <mergeCell ref="A144:G144"/>
    <mergeCell ref="A145:I145"/>
    <mergeCell ref="B146:G146"/>
    <mergeCell ref="B147:G147"/>
    <mergeCell ref="B148:G148"/>
    <mergeCell ref="B149:G149"/>
    <mergeCell ref="B150:G150"/>
    <mergeCell ref="A151:H151"/>
    <mergeCell ref="B152:G152"/>
    <mergeCell ref="A153:I153"/>
    <mergeCell ref="B154:G154"/>
    <mergeCell ref="A155:I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B164:G164"/>
    <mergeCell ref="A165:G165"/>
    <mergeCell ref="A167:C167"/>
    <mergeCell ref="A168:D168"/>
    <mergeCell ref="A170:I170"/>
    <mergeCell ref="A171:H171"/>
    <mergeCell ref="B172:H172"/>
    <mergeCell ref="B173:H173"/>
    <mergeCell ref="B174:H174"/>
    <mergeCell ref="B175:H175"/>
    <mergeCell ref="B176:H176"/>
    <mergeCell ref="B177:H177"/>
    <mergeCell ref="B178:H178"/>
    <mergeCell ref="A179:H179"/>
    <mergeCell ref="A183:I183"/>
  </mergeCells>
  <printOptions headings="false" gridLines="false" gridLinesSet="true" horizontalCentered="false" verticalCentered="false"/>
  <pageMargins left="0" right="0" top="0.39375" bottom="0.39375" header="0" footer="0"/>
  <pageSetup paperSize="9" scale="24" firstPageNumber="0" fitToWidth="1" fitToHeight="1" pageOrder="overThenDown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6"/>
  <sheetViews>
    <sheetView showFormulas="false" showGridLines="true" showRowColHeaders="true" showZeros="true" rightToLeft="false" tabSelected="false" showOutlineSymbols="true" defaultGridColor="true" view="pageBreakPreview" topLeftCell="A9" colorId="64" zoomScale="65" zoomScaleNormal="100" zoomScalePageLayoutView="65" workbookViewId="0">
      <selection pane="topLeft" activeCell="I21" activeCellId="0" sqref="I21"/>
    </sheetView>
  </sheetViews>
  <sheetFormatPr defaultColWidth="7.984375" defaultRowHeight="14.25" zeroHeight="false" outlineLevelRow="0" outlineLevelCol="0"/>
  <cols>
    <col collapsed="false" customWidth="true" hidden="false" outlineLevel="0" max="1" min="1" style="116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9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5.87"/>
    <col collapsed="false" customWidth="true" hidden="false" outlineLevel="0" max="11" min="11" style="0" width="10"/>
    <col collapsed="false" customWidth="true" hidden="false" outlineLevel="0" max="12" min="12" style="0" width="18.61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9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9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9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22.7" hidden="false" customHeight="true" outlineLevel="0" collapsed="false">
      <c r="A2" s="117" t="s">
        <v>219</v>
      </c>
      <c r="B2" s="117"/>
      <c r="C2" s="117"/>
      <c r="D2" s="117"/>
      <c r="E2" s="117"/>
      <c r="F2" s="117"/>
      <c r="H2" s="117" t="s">
        <v>220</v>
      </c>
      <c r="I2" s="117"/>
      <c r="J2" s="117"/>
      <c r="K2" s="117"/>
      <c r="L2" s="117"/>
      <c r="M2" s="117"/>
    </row>
    <row r="3" customFormat="false" ht="14.25" hidden="false" customHeight="true" outlineLevel="0" collapsed="false">
      <c r="A3" s="118" t="s">
        <v>221</v>
      </c>
      <c r="B3" s="119" t="s">
        <v>222</v>
      </c>
      <c r="C3" s="118" t="s">
        <v>223</v>
      </c>
      <c r="D3" s="118" t="s">
        <v>224</v>
      </c>
      <c r="E3" s="118" t="s">
        <v>225</v>
      </c>
      <c r="F3" s="118"/>
      <c r="H3" s="118" t="s">
        <v>221</v>
      </c>
      <c r="I3" s="119" t="s">
        <v>222</v>
      </c>
      <c r="J3" s="118" t="s">
        <v>223</v>
      </c>
      <c r="K3" s="118" t="s">
        <v>224</v>
      </c>
      <c r="L3" s="118" t="s">
        <v>225</v>
      </c>
      <c r="M3" s="118"/>
    </row>
    <row r="4" customFormat="false" ht="14.25" hidden="false" customHeight="true" outlineLevel="0" collapsed="false">
      <c r="A4" s="118"/>
      <c r="B4" s="119"/>
      <c r="C4" s="118"/>
      <c r="D4" s="118"/>
      <c r="E4" s="119" t="s">
        <v>226</v>
      </c>
      <c r="F4" s="119" t="s">
        <v>227</v>
      </c>
      <c r="H4" s="118"/>
      <c r="I4" s="119"/>
      <c r="J4" s="118"/>
      <c r="K4" s="118"/>
      <c r="L4" s="119" t="s">
        <v>226</v>
      </c>
      <c r="M4" s="119" t="s">
        <v>227</v>
      </c>
    </row>
    <row r="5" customFormat="false" ht="14.25" hidden="false" customHeight="false" outlineLevel="0" collapsed="false">
      <c r="A5" s="118"/>
      <c r="B5" s="119"/>
      <c r="C5" s="118"/>
      <c r="D5" s="118"/>
      <c r="E5" s="119"/>
      <c r="F5" s="119"/>
      <c r="H5" s="118"/>
      <c r="I5" s="119"/>
      <c r="J5" s="118"/>
      <c r="K5" s="118"/>
      <c r="L5" s="119"/>
      <c r="M5" s="119"/>
    </row>
    <row r="6" s="126" customFormat="true" ht="45.75" hidden="false" customHeight="true" outlineLevel="0" collapsed="false">
      <c r="A6" s="120" t="n">
        <v>1</v>
      </c>
      <c r="B6" s="121" t="s">
        <v>228</v>
      </c>
      <c r="C6" s="122" t="s">
        <v>229</v>
      </c>
      <c r="D6" s="123" t="n">
        <v>2</v>
      </c>
      <c r="E6" s="124" t="n">
        <v>60</v>
      </c>
      <c r="F6" s="125" t="n">
        <f aca="false">SUM(D6*E6)</f>
        <v>120</v>
      </c>
      <c r="H6" s="120" t="n">
        <v>1</v>
      </c>
      <c r="I6" s="127" t="s">
        <v>230</v>
      </c>
      <c r="J6" s="122" t="s">
        <v>229</v>
      </c>
      <c r="K6" s="123" t="n">
        <v>1</v>
      </c>
      <c r="L6" s="128" t="n">
        <v>38</v>
      </c>
      <c r="M6" s="125" t="n">
        <f aca="false">SUM(K6*L6)/2*0.2</f>
        <v>3.8</v>
      </c>
    </row>
    <row r="7" s="126" customFormat="true" ht="32.85" hidden="false" customHeight="true" outlineLevel="0" collapsed="false">
      <c r="A7" s="120" t="n">
        <v>2</v>
      </c>
      <c r="B7" s="129" t="s">
        <v>231</v>
      </c>
      <c r="C7" s="122" t="s">
        <v>229</v>
      </c>
      <c r="D7" s="123" t="n">
        <v>2</v>
      </c>
      <c r="E7" s="128" t="n">
        <v>56</v>
      </c>
      <c r="F7" s="125" t="n">
        <f aca="false">SUM(D7*E7)</f>
        <v>112</v>
      </c>
      <c r="H7" s="120" t="n">
        <v>2</v>
      </c>
      <c r="I7" s="130" t="s">
        <v>232</v>
      </c>
      <c r="J7" s="131" t="s">
        <v>229</v>
      </c>
      <c r="K7" s="131" t="n">
        <v>0</v>
      </c>
      <c r="L7" s="128" t="n">
        <v>8.04</v>
      </c>
      <c r="M7" s="125" t="n">
        <f aca="false">SUM(K7*L7)/2*0.2</f>
        <v>0</v>
      </c>
    </row>
    <row r="8" s="126" customFormat="true" ht="26.1" hidden="false" customHeight="true" outlineLevel="0" collapsed="false">
      <c r="A8" s="120" t="n">
        <v>3</v>
      </c>
      <c r="B8" s="129" t="s">
        <v>233</v>
      </c>
      <c r="C8" s="122" t="s">
        <v>229</v>
      </c>
      <c r="D8" s="123" t="n">
        <v>2</v>
      </c>
      <c r="E8" s="128" t="n">
        <v>11</v>
      </c>
      <c r="F8" s="125" t="n">
        <f aca="false">SUM(D8*E8)</f>
        <v>22</v>
      </c>
      <c r="H8" s="120" t="n">
        <v>3</v>
      </c>
      <c r="I8" s="127" t="s">
        <v>234</v>
      </c>
      <c r="J8" s="122" t="s">
        <v>229</v>
      </c>
      <c r="K8" s="123" t="n">
        <v>1</v>
      </c>
      <c r="L8" s="128" t="n">
        <v>80</v>
      </c>
      <c r="M8" s="125" t="n">
        <f aca="false">SUM(K8*L8)/2*0.2</f>
        <v>8</v>
      </c>
    </row>
    <row r="9" s="126" customFormat="true" ht="29.1" hidden="false" customHeight="true" outlineLevel="0" collapsed="false">
      <c r="A9" s="120" t="n">
        <v>4</v>
      </c>
      <c r="B9" s="132" t="s">
        <v>235</v>
      </c>
      <c r="C9" s="122" t="s">
        <v>236</v>
      </c>
      <c r="D9" s="123" t="n">
        <v>2</v>
      </c>
      <c r="E9" s="128" t="n">
        <v>3.5</v>
      </c>
      <c r="F9" s="125" t="n">
        <f aca="false">SUM(D9*E9)</f>
        <v>7</v>
      </c>
      <c r="H9" s="120" t="n">
        <v>4</v>
      </c>
      <c r="I9" s="127" t="s">
        <v>237</v>
      </c>
      <c r="J9" s="122" t="s">
        <v>229</v>
      </c>
      <c r="K9" s="123" t="n">
        <v>1</v>
      </c>
      <c r="L9" s="128" t="n">
        <v>10.5</v>
      </c>
      <c r="M9" s="125" t="n">
        <f aca="false">SUM(K9*L9)/2*0.2</f>
        <v>1.05</v>
      </c>
    </row>
    <row r="10" s="126" customFormat="true" ht="23.85" hidden="false" customHeight="true" outlineLevel="0" collapsed="false">
      <c r="A10" s="120" t="n">
        <v>5</v>
      </c>
      <c r="B10" s="133" t="s">
        <v>238</v>
      </c>
      <c r="C10" s="122" t="s">
        <v>229</v>
      </c>
      <c r="D10" s="123" t="n">
        <v>1</v>
      </c>
      <c r="E10" s="128" t="n">
        <v>7.5</v>
      </c>
      <c r="F10" s="125" t="n">
        <f aca="false">SUM(D10*E10)</f>
        <v>7.5</v>
      </c>
      <c r="H10" s="120" t="n">
        <v>5</v>
      </c>
      <c r="I10" s="127" t="s">
        <v>239</v>
      </c>
      <c r="J10" s="122" t="s">
        <v>229</v>
      </c>
      <c r="K10" s="123" t="n">
        <v>0</v>
      </c>
      <c r="L10" s="128" t="n">
        <v>4656</v>
      </c>
      <c r="M10" s="125" t="n">
        <f aca="false">SUM(K10*L10)/2*0.2</f>
        <v>0</v>
      </c>
    </row>
    <row r="11" s="126" customFormat="true" ht="34.15" hidden="false" customHeight="true" outlineLevel="0" collapsed="false">
      <c r="A11" s="120" t="n">
        <v>6</v>
      </c>
      <c r="B11" s="134" t="s">
        <v>240</v>
      </c>
      <c r="C11" s="122" t="s">
        <v>229</v>
      </c>
      <c r="D11" s="123" t="n">
        <v>1</v>
      </c>
      <c r="E11" s="128" t="n">
        <v>80</v>
      </c>
      <c r="F11" s="125" t="n">
        <f aca="false">SUM(D11*E11)</f>
        <v>80</v>
      </c>
      <c r="H11" s="120" t="n">
        <v>6</v>
      </c>
      <c r="I11" s="127" t="s">
        <v>241</v>
      </c>
      <c r="J11" s="122" t="s">
        <v>242</v>
      </c>
      <c r="K11" s="123" t="n">
        <v>1</v>
      </c>
      <c r="L11" s="128" t="n">
        <v>64.4</v>
      </c>
      <c r="M11" s="125" t="n">
        <f aca="false">SUM(K11*L11)/2*0.2</f>
        <v>6.44</v>
      </c>
    </row>
    <row r="12" s="126" customFormat="true" ht="28.35" hidden="false" customHeight="true" outlineLevel="0" collapsed="false">
      <c r="A12" s="120" t="n">
        <v>7</v>
      </c>
      <c r="B12" s="127" t="s">
        <v>243</v>
      </c>
      <c r="C12" s="122" t="s">
        <v>229</v>
      </c>
      <c r="D12" s="123" t="n">
        <v>1</v>
      </c>
      <c r="E12" s="128" t="n">
        <v>20</v>
      </c>
      <c r="F12" s="125" t="n">
        <f aca="false">SUM(D12*E12)</f>
        <v>20</v>
      </c>
      <c r="H12" s="120" t="n">
        <v>7</v>
      </c>
      <c r="I12" s="135" t="s">
        <v>244</v>
      </c>
      <c r="J12" s="122" t="s">
        <v>229</v>
      </c>
      <c r="K12" s="123" t="n">
        <v>1</v>
      </c>
      <c r="L12" s="128" t="n">
        <v>50</v>
      </c>
      <c r="M12" s="125" t="n">
        <f aca="false">SUM(K12*L12)/2*0.2</f>
        <v>5</v>
      </c>
      <c r="AME12" s="0"/>
      <c r="AMF12" s="0"/>
      <c r="AMG12" s="0"/>
      <c r="AMH12" s="0"/>
      <c r="AMI12" s="0"/>
      <c r="AMJ12" s="0"/>
    </row>
    <row r="13" s="126" customFormat="true" ht="25.35" hidden="false" customHeight="true" outlineLevel="0" collapsed="false">
      <c r="A13" s="118" t="s">
        <v>245</v>
      </c>
      <c r="B13" s="118"/>
      <c r="C13" s="118"/>
      <c r="D13" s="118"/>
      <c r="E13" s="136" t="n">
        <f aca="false">SUM(F6:F12)</f>
        <v>368.5</v>
      </c>
      <c r="F13" s="136"/>
      <c r="H13" s="120" t="n">
        <v>8</v>
      </c>
      <c r="I13" s="135" t="s">
        <v>246</v>
      </c>
      <c r="J13" s="122" t="s">
        <v>229</v>
      </c>
      <c r="K13" s="123" t="n">
        <v>1</v>
      </c>
      <c r="L13" s="128" t="n">
        <v>389.9</v>
      </c>
      <c r="M13" s="125" t="n">
        <f aca="false">SUM(K13*L13)/2*0.2</f>
        <v>38.99</v>
      </c>
    </row>
    <row r="14" s="126" customFormat="true" ht="26.1" hidden="false" customHeight="true" outlineLevel="0" collapsed="false">
      <c r="A14" s="119" t="s">
        <v>247</v>
      </c>
      <c r="B14" s="119"/>
      <c r="C14" s="119"/>
      <c r="D14" s="119"/>
      <c r="E14" s="137" t="n">
        <f aca="false">E13*2/12</f>
        <v>61.4166666666667</v>
      </c>
      <c r="F14" s="137"/>
      <c r="H14" s="120" t="n">
        <v>9</v>
      </c>
      <c r="I14" s="138" t="s">
        <v>248</v>
      </c>
      <c r="J14" s="122" t="s">
        <v>229</v>
      </c>
      <c r="K14" s="123" t="n">
        <v>1</v>
      </c>
      <c r="L14" s="128" t="n">
        <v>29</v>
      </c>
      <c r="M14" s="125" t="n">
        <f aca="false">SUM(K14*L14)/2*0.2</f>
        <v>2.9</v>
      </c>
    </row>
    <row r="15" s="126" customFormat="true" ht="30.6" hidden="false" customHeight="true" outlineLevel="0" collapsed="false">
      <c r="A15" s="139" t="s">
        <v>249</v>
      </c>
      <c r="B15" s="139"/>
      <c r="C15" s="139"/>
      <c r="D15" s="139"/>
      <c r="E15" s="139"/>
      <c r="F15" s="139"/>
      <c r="H15" s="120" t="n">
        <v>10</v>
      </c>
      <c r="I15" s="140" t="s">
        <v>250</v>
      </c>
      <c r="J15" s="131" t="s">
        <v>229</v>
      </c>
      <c r="K15" s="131" t="n">
        <v>1</v>
      </c>
      <c r="L15" s="141" t="n">
        <v>9.6</v>
      </c>
      <c r="M15" s="125" t="n">
        <f aca="false">SUM(K15*L15)/2*0.2</f>
        <v>0.96</v>
      </c>
    </row>
    <row r="16" s="126" customFormat="true" ht="30.6" hidden="false" customHeight="true" outlineLevel="0" collapsed="false">
      <c r="A16" s="116"/>
      <c r="H16" s="118" t="s">
        <v>251</v>
      </c>
      <c r="I16" s="118"/>
      <c r="J16" s="118"/>
      <c r="K16" s="118"/>
      <c r="L16" s="136" t="n">
        <f aca="false">SUM(M6:M15)</f>
        <v>67.14</v>
      </c>
      <c r="M16" s="136"/>
    </row>
    <row r="17" s="126" customFormat="true" ht="35.1" hidden="false" customHeight="true" outlineLevel="0" collapsed="false">
      <c r="A17" s="117" t="s">
        <v>252</v>
      </c>
      <c r="B17" s="117"/>
      <c r="C17" s="117"/>
      <c r="D17" s="117"/>
      <c r="E17" s="117"/>
      <c r="F17" s="117"/>
      <c r="G17" s="142"/>
      <c r="H17" s="119" t="s">
        <v>253</v>
      </c>
      <c r="I17" s="119"/>
      <c r="J17" s="119"/>
      <c r="K17" s="119"/>
      <c r="L17" s="137" t="n">
        <f aca="false">L16/12</f>
        <v>5.595</v>
      </c>
      <c r="M17" s="137"/>
    </row>
    <row r="18" customFormat="false" ht="18.6" hidden="false" customHeight="true" outlineLevel="0" collapsed="false">
      <c r="A18" s="118" t="s">
        <v>221</v>
      </c>
      <c r="B18" s="119" t="s">
        <v>222</v>
      </c>
      <c r="C18" s="118" t="s">
        <v>223</v>
      </c>
      <c r="D18" s="118" t="s">
        <v>224</v>
      </c>
      <c r="E18" s="118" t="s">
        <v>225</v>
      </c>
      <c r="F18" s="118"/>
      <c r="H18" s="143" t="s">
        <v>254</v>
      </c>
      <c r="I18" s="143"/>
      <c r="J18" s="143"/>
      <c r="K18" s="143"/>
      <c r="L18" s="143"/>
      <c r="M18" s="143"/>
    </row>
    <row r="19" customFormat="false" ht="22.35" hidden="false" customHeight="true" outlineLevel="0" collapsed="false">
      <c r="A19" s="118"/>
      <c r="B19" s="119"/>
      <c r="C19" s="118"/>
      <c r="D19" s="118"/>
      <c r="E19" s="119" t="s">
        <v>226</v>
      </c>
      <c r="F19" s="119" t="s">
        <v>227</v>
      </c>
    </row>
    <row r="20" customFormat="false" ht="25.5" hidden="false" customHeight="true" outlineLevel="0" collapsed="false">
      <c r="A20" s="118"/>
      <c r="B20" s="119"/>
      <c r="C20" s="118"/>
      <c r="D20" s="118"/>
      <c r="E20" s="119"/>
      <c r="F20" s="119"/>
      <c r="H20" s="144"/>
      <c r="I20" s="144"/>
      <c r="J20" s="144"/>
      <c r="K20" s="144"/>
      <c r="L20" s="144"/>
      <c r="M20" s="144"/>
    </row>
    <row r="21" customFormat="false" ht="30.95" hidden="false" customHeight="true" outlineLevel="0" collapsed="false">
      <c r="A21" s="120" t="n">
        <v>1</v>
      </c>
      <c r="B21" s="127" t="s">
        <v>255</v>
      </c>
      <c r="C21" s="122" t="s">
        <v>236</v>
      </c>
      <c r="D21" s="123" t="n">
        <v>2</v>
      </c>
      <c r="E21" s="128" t="n">
        <v>45</v>
      </c>
      <c r="F21" s="125" t="n">
        <f aca="false">SUM(D21*E21)</f>
        <v>90</v>
      </c>
      <c r="H21" s="145"/>
      <c r="I21" s="144"/>
      <c r="J21" s="145"/>
      <c r="K21" s="145"/>
      <c r="L21" s="145"/>
      <c r="M21" s="145"/>
    </row>
    <row r="22" customFormat="false" ht="35.25" hidden="false" customHeight="true" outlineLevel="0" collapsed="false">
      <c r="A22" s="120" t="n">
        <v>2</v>
      </c>
      <c r="B22" s="146" t="s">
        <v>256</v>
      </c>
      <c r="C22" s="122" t="s">
        <v>229</v>
      </c>
      <c r="D22" s="123" t="n">
        <v>1</v>
      </c>
      <c r="E22" s="128" t="n">
        <v>430</v>
      </c>
      <c r="F22" s="125" t="n">
        <f aca="false">(D22*E22)*0.2</f>
        <v>86</v>
      </c>
      <c r="H22" s="145"/>
      <c r="I22" s="144"/>
      <c r="J22" s="145"/>
      <c r="K22" s="145"/>
      <c r="L22" s="144"/>
      <c r="M22" s="144"/>
    </row>
    <row r="23" customFormat="false" ht="38.25" hidden="false" customHeight="false" outlineLevel="0" collapsed="false">
      <c r="A23" s="120" t="n">
        <v>3</v>
      </c>
      <c r="B23" s="127" t="s">
        <v>257</v>
      </c>
      <c r="C23" s="122" t="s">
        <v>229</v>
      </c>
      <c r="D23" s="123" t="n">
        <v>1</v>
      </c>
      <c r="E23" s="128" t="n">
        <v>75</v>
      </c>
      <c r="F23" s="125" t="n">
        <f aca="false">SUM(D23*E23)*0.2</f>
        <v>15</v>
      </c>
      <c r="H23" s="145"/>
      <c r="I23" s="144"/>
      <c r="J23" s="145"/>
      <c r="K23" s="145"/>
      <c r="L23" s="144"/>
      <c r="M23" s="144"/>
    </row>
    <row r="24" customFormat="false" ht="14.25" hidden="false" customHeight="false" outlineLevel="0" collapsed="false">
      <c r="A24" s="118" t="s">
        <v>258</v>
      </c>
      <c r="B24" s="118"/>
      <c r="C24" s="118"/>
      <c r="D24" s="118"/>
      <c r="E24" s="136" t="n">
        <f aca="false">SUM(F21:F23)</f>
        <v>191</v>
      </c>
      <c r="F24" s="136"/>
      <c r="H24" s="147"/>
      <c r="I24" s="148"/>
      <c r="J24" s="149"/>
      <c r="K24" s="150"/>
      <c r="L24" s="151"/>
      <c r="M24" s="152"/>
    </row>
    <row r="25" customFormat="false" ht="39.6" hidden="false" customHeight="true" outlineLevel="0" collapsed="false">
      <c r="A25" s="119" t="s">
        <v>259</v>
      </c>
      <c r="B25" s="119"/>
      <c r="C25" s="119"/>
      <c r="D25" s="119"/>
      <c r="E25" s="137" t="n">
        <f aca="false">E24/12</f>
        <v>15.9166666666667</v>
      </c>
      <c r="F25" s="137"/>
      <c r="H25" s="147"/>
      <c r="I25" s="153"/>
      <c r="J25" s="154"/>
      <c r="K25" s="154"/>
      <c r="L25" s="151"/>
      <c r="M25" s="152"/>
    </row>
    <row r="26" customFormat="false" ht="25.35" hidden="false" customHeight="true" outlineLevel="0" collapsed="false">
      <c r="A26" s="155" t="s">
        <v>260</v>
      </c>
      <c r="B26" s="155"/>
      <c r="C26" s="155"/>
      <c r="D26" s="155"/>
      <c r="E26" s="155"/>
      <c r="F26" s="155"/>
      <c r="H26" s="147"/>
      <c r="I26" s="148"/>
      <c r="J26" s="149"/>
      <c r="K26" s="150"/>
      <c r="L26" s="151"/>
      <c r="M26" s="152"/>
    </row>
    <row r="27" s="126" customFormat="true" ht="14.25" hidden="false" customHeight="false" outlineLevel="0" collapsed="false">
      <c r="A27" s="116"/>
      <c r="H27" s="147"/>
      <c r="I27" s="148"/>
      <c r="J27" s="149"/>
      <c r="K27" s="150"/>
      <c r="L27" s="151"/>
      <c r="M27" s="152"/>
    </row>
    <row r="28" s="126" customFormat="true" ht="14.25" hidden="false" customHeight="false" outlineLevel="0" collapsed="false">
      <c r="H28" s="147"/>
      <c r="I28" s="148"/>
      <c r="J28" s="149"/>
      <c r="K28" s="150"/>
      <c r="L28" s="151"/>
      <c r="M28" s="152"/>
    </row>
    <row r="29" s="126" customFormat="true" ht="14.25" hidden="false" customHeight="false" outlineLevel="0" collapsed="false">
      <c r="H29" s="147"/>
      <c r="I29" s="148"/>
      <c r="J29" s="149"/>
      <c r="K29" s="150"/>
      <c r="L29" s="151"/>
      <c r="M29" s="152"/>
    </row>
    <row r="30" s="126" customFormat="true" ht="14.25" hidden="false" customHeight="false" outlineLevel="0" collapsed="false">
      <c r="G30" s="142"/>
      <c r="H30" s="147"/>
      <c r="I30" s="156"/>
      <c r="J30" s="149"/>
      <c r="K30" s="150"/>
      <c r="L30" s="151"/>
      <c r="M30" s="152"/>
    </row>
    <row r="31" customFormat="false" ht="14.25" hidden="false" customHeight="false" outlineLevel="0" collapsed="false">
      <c r="H31" s="147"/>
      <c r="I31" s="156"/>
      <c r="J31" s="149"/>
      <c r="K31" s="150"/>
      <c r="L31" s="151"/>
      <c r="M31" s="152"/>
    </row>
    <row r="32" customFormat="false" ht="15.75" hidden="false" customHeight="true" outlineLevel="0" collapsed="false">
      <c r="H32" s="147"/>
      <c r="I32" s="153"/>
      <c r="J32" s="149"/>
      <c r="K32" s="150"/>
      <c r="L32" s="151"/>
      <c r="M32" s="152"/>
    </row>
    <row r="33" customFormat="false" ht="25.5" hidden="false" customHeight="true" outlineLevel="0" collapsed="false">
      <c r="H33" s="147"/>
      <c r="I33" s="157"/>
      <c r="J33" s="154"/>
      <c r="K33" s="154"/>
      <c r="L33" s="158"/>
      <c r="M33" s="152"/>
    </row>
    <row r="34" customFormat="false" ht="14.25" hidden="false" customHeight="false" outlineLevel="0" collapsed="false">
      <c r="H34" s="145"/>
      <c r="I34" s="145"/>
      <c r="J34" s="145"/>
      <c r="K34" s="145"/>
      <c r="L34" s="159"/>
      <c r="M34" s="159"/>
    </row>
    <row r="35" customFormat="false" ht="14.25" hidden="false" customHeight="false" outlineLevel="0" collapsed="false">
      <c r="H35" s="144"/>
      <c r="I35" s="144"/>
      <c r="J35" s="144"/>
      <c r="K35" s="144"/>
      <c r="L35" s="160"/>
      <c r="M35" s="160"/>
    </row>
    <row r="36" customFormat="false" ht="14.25" hidden="false" customHeight="false" outlineLevel="0" collapsed="false">
      <c r="H36" s="161"/>
      <c r="I36" s="161"/>
      <c r="J36" s="161"/>
      <c r="K36" s="161"/>
      <c r="L36" s="161"/>
      <c r="M36" s="161"/>
    </row>
  </sheetData>
  <mergeCells count="52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H16:K16"/>
    <mergeCell ref="L16:M16"/>
    <mergeCell ref="A17:F17"/>
    <mergeCell ref="H17:K17"/>
    <mergeCell ref="L17:M17"/>
    <mergeCell ref="A18:A20"/>
    <mergeCell ref="B18:B20"/>
    <mergeCell ref="C18:C20"/>
    <mergeCell ref="D18:D20"/>
    <mergeCell ref="E18:F18"/>
    <mergeCell ref="H18:M18"/>
    <mergeCell ref="E19:E20"/>
    <mergeCell ref="F19:F20"/>
    <mergeCell ref="H20:M20"/>
    <mergeCell ref="H21:H23"/>
    <mergeCell ref="I21:I23"/>
    <mergeCell ref="J21:J23"/>
    <mergeCell ref="K21:K23"/>
    <mergeCell ref="L21:M21"/>
    <mergeCell ref="L22:L23"/>
    <mergeCell ref="M22:M23"/>
    <mergeCell ref="A24:D24"/>
    <mergeCell ref="E24:F24"/>
    <mergeCell ref="A25:D25"/>
    <mergeCell ref="E25:F25"/>
    <mergeCell ref="A26:F26"/>
    <mergeCell ref="H34:K34"/>
    <mergeCell ref="L34:M34"/>
    <mergeCell ref="H35:K35"/>
    <mergeCell ref="L35:M35"/>
    <mergeCell ref="H36:M36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7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H20" activeCellId="0" sqref="H20"/>
    </sheetView>
  </sheetViews>
  <sheetFormatPr defaultColWidth="7.984375" defaultRowHeight="14.25" zeroHeight="false" outlineLevelRow="0" outlineLevelCol="0"/>
  <cols>
    <col collapsed="false" customWidth="true" hidden="false" outlineLevel="0" max="1" min="1" style="116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9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5.87"/>
    <col collapsed="false" customWidth="true" hidden="false" outlineLevel="0" max="11" min="11" style="0" width="10"/>
    <col collapsed="false" customWidth="true" hidden="false" outlineLevel="0" max="12" min="12" style="0" width="18.61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9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9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9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22.7" hidden="false" customHeight="true" outlineLevel="0" collapsed="false">
      <c r="A2" s="117" t="s">
        <v>261</v>
      </c>
      <c r="B2" s="117"/>
      <c r="C2" s="117"/>
      <c r="D2" s="117"/>
      <c r="E2" s="117"/>
      <c r="F2" s="117"/>
      <c r="H2" s="117" t="s">
        <v>262</v>
      </c>
      <c r="I2" s="117"/>
      <c r="J2" s="117"/>
      <c r="K2" s="117"/>
      <c r="L2" s="117"/>
      <c r="M2" s="117"/>
    </row>
    <row r="3" customFormat="false" ht="14.25" hidden="false" customHeight="true" outlineLevel="0" collapsed="false">
      <c r="A3" s="118" t="s">
        <v>221</v>
      </c>
      <c r="B3" s="119" t="s">
        <v>222</v>
      </c>
      <c r="C3" s="118" t="s">
        <v>223</v>
      </c>
      <c r="D3" s="118" t="s">
        <v>224</v>
      </c>
      <c r="E3" s="118" t="s">
        <v>225</v>
      </c>
      <c r="F3" s="118"/>
      <c r="H3" s="118" t="s">
        <v>221</v>
      </c>
      <c r="I3" s="119" t="s">
        <v>222</v>
      </c>
      <c r="J3" s="118" t="s">
        <v>223</v>
      </c>
      <c r="K3" s="118" t="s">
        <v>224</v>
      </c>
      <c r="L3" s="118" t="s">
        <v>225</v>
      </c>
      <c r="M3" s="118"/>
    </row>
    <row r="4" customFormat="false" ht="14.25" hidden="false" customHeight="true" outlineLevel="0" collapsed="false">
      <c r="A4" s="118"/>
      <c r="B4" s="119"/>
      <c r="C4" s="118"/>
      <c r="D4" s="118"/>
      <c r="E4" s="119" t="s">
        <v>226</v>
      </c>
      <c r="F4" s="119" t="s">
        <v>227</v>
      </c>
      <c r="H4" s="118"/>
      <c r="I4" s="119"/>
      <c r="J4" s="118"/>
      <c r="K4" s="118"/>
      <c r="L4" s="119" t="s">
        <v>226</v>
      </c>
      <c r="M4" s="119" t="s">
        <v>227</v>
      </c>
    </row>
    <row r="5" customFormat="false" ht="14.25" hidden="false" customHeight="false" outlineLevel="0" collapsed="false">
      <c r="A5" s="118"/>
      <c r="B5" s="119"/>
      <c r="C5" s="118"/>
      <c r="D5" s="118"/>
      <c r="E5" s="119"/>
      <c r="F5" s="119"/>
      <c r="H5" s="118"/>
      <c r="I5" s="119"/>
      <c r="J5" s="118"/>
      <c r="K5" s="118"/>
      <c r="L5" s="119"/>
      <c r="M5" s="119"/>
    </row>
    <row r="6" s="126" customFormat="true" ht="45.75" hidden="false" customHeight="true" outlineLevel="0" collapsed="false">
      <c r="A6" s="120" t="n">
        <v>1</v>
      </c>
      <c r="B6" s="121" t="s">
        <v>228</v>
      </c>
      <c r="C6" s="122" t="s">
        <v>229</v>
      </c>
      <c r="D6" s="123" t="n">
        <v>2</v>
      </c>
      <c r="E6" s="124" t="n">
        <v>60</v>
      </c>
      <c r="F6" s="125" t="n">
        <f aca="false">SUM(D6*E6)</f>
        <v>120</v>
      </c>
      <c r="H6" s="120" t="n">
        <v>1</v>
      </c>
      <c r="I6" s="127" t="s">
        <v>230</v>
      </c>
      <c r="J6" s="122" t="s">
        <v>229</v>
      </c>
      <c r="K6" s="123" t="n">
        <v>1</v>
      </c>
      <c r="L6" s="128" t="n">
        <v>38</v>
      </c>
      <c r="M6" s="125" t="n">
        <f aca="false">SUM(K6*L6)/2*0.2</f>
        <v>3.8</v>
      </c>
    </row>
    <row r="7" s="126" customFormat="true" ht="32.85" hidden="false" customHeight="true" outlineLevel="0" collapsed="false">
      <c r="A7" s="120" t="n">
        <v>2</v>
      </c>
      <c r="B7" s="129" t="s">
        <v>231</v>
      </c>
      <c r="C7" s="122" t="s">
        <v>229</v>
      </c>
      <c r="D7" s="123" t="n">
        <v>2</v>
      </c>
      <c r="E7" s="128" t="n">
        <v>56</v>
      </c>
      <c r="F7" s="125" t="n">
        <f aca="false">SUM(D7*E7)</f>
        <v>112</v>
      </c>
      <c r="H7" s="120" t="n">
        <v>2</v>
      </c>
      <c r="I7" s="130" t="s">
        <v>232</v>
      </c>
      <c r="J7" s="131" t="s">
        <v>229</v>
      </c>
      <c r="K7" s="131" t="n">
        <v>12</v>
      </c>
      <c r="L7" s="128" t="n">
        <v>8.04</v>
      </c>
      <c r="M7" s="125" t="n">
        <f aca="false">SUM(K7*L7)/2*0.2</f>
        <v>9.648</v>
      </c>
    </row>
    <row r="8" s="126" customFormat="true" ht="26.1" hidden="false" customHeight="true" outlineLevel="0" collapsed="false">
      <c r="A8" s="120" t="n">
        <v>3</v>
      </c>
      <c r="B8" s="129" t="s">
        <v>233</v>
      </c>
      <c r="C8" s="122" t="s">
        <v>229</v>
      </c>
      <c r="D8" s="123" t="n">
        <v>2</v>
      </c>
      <c r="E8" s="128" t="n">
        <v>11</v>
      </c>
      <c r="F8" s="125" t="n">
        <f aca="false">SUM(D8*E8)</f>
        <v>22</v>
      </c>
      <c r="H8" s="120" t="n">
        <v>3</v>
      </c>
      <c r="I8" s="127" t="s">
        <v>234</v>
      </c>
      <c r="J8" s="122" t="s">
        <v>229</v>
      </c>
      <c r="K8" s="123" t="n">
        <v>1</v>
      </c>
      <c r="L8" s="128" t="n">
        <v>80</v>
      </c>
      <c r="M8" s="125" t="n">
        <f aca="false">SUM(K8*L8)/2*0.2</f>
        <v>8</v>
      </c>
    </row>
    <row r="9" s="126" customFormat="true" ht="29.1" hidden="false" customHeight="true" outlineLevel="0" collapsed="false">
      <c r="A9" s="120" t="n">
        <v>4</v>
      </c>
      <c r="B9" s="132" t="s">
        <v>235</v>
      </c>
      <c r="C9" s="122" t="s">
        <v>236</v>
      </c>
      <c r="D9" s="123" t="n">
        <v>2</v>
      </c>
      <c r="E9" s="128" t="n">
        <v>3.5</v>
      </c>
      <c r="F9" s="125" t="n">
        <f aca="false">SUM(D9*E9)</f>
        <v>7</v>
      </c>
      <c r="H9" s="120" t="n">
        <v>4</v>
      </c>
      <c r="I9" s="127" t="s">
        <v>237</v>
      </c>
      <c r="J9" s="122" t="s">
        <v>229</v>
      </c>
      <c r="K9" s="123" t="n">
        <v>1</v>
      </c>
      <c r="L9" s="128" t="n">
        <v>10.5</v>
      </c>
      <c r="M9" s="125" t="n">
        <f aca="false">SUM(K9*L9)/2*0.2</f>
        <v>1.05</v>
      </c>
    </row>
    <row r="10" s="126" customFormat="true" ht="23.85" hidden="false" customHeight="true" outlineLevel="0" collapsed="false">
      <c r="A10" s="120" t="n">
        <v>5</v>
      </c>
      <c r="B10" s="133" t="s">
        <v>238</v>
      </c>
      <c r="C10" s="122" t="s">
        <v>229</v>
      </c>
      <c r="D10" s="123" t="n">
        <v>1</v>
      </c>
      <c r="E10" s="128" t="n">
        <v>7.5</v>
      </c>
      <c r="F10" s="125" t="n">
        <f aca="false">SUM(D10*E10)</f>
        <v>7.5</v>
      </c>
      <c r="H10" s="120" t="n">
        <v>5</v>
      </c>
      <c r="I10" s="127" t="s">
        <v>239</v>
      </c>
      <c r="J10" s="122" t="s">
        <v>229</v>
      </c>
      <c r="K10" s="123" t="n">
        <v>1</v>
      </c>
      <c r="L10" s="128" t="n">
        <v>4656</v>
      </c>
      <c r="M10" s="125" t="n">
        <f aca="false">SUM(K10*L10)/2*0.2</f>
        <v>465.6</v>
      </c>
    </row>
    <row r="11" s="126" customFormat="true" ht="34.15" hidden="false" customHeight="true" outlineLevel="0" collapsed="false">
      <c r="A11" s="120" t="n">
        <v>6</v>
      </c>
      <c r="B11" s="134" t="s">
        <v>240</v>
      </c>
      <c r="C11" s="122" t="s">
        <v>229</v>
      </c>
      <c r="D11" s="123" t="n">
        <v>1</v>
      </c>
      <c r="E11" s="128" t="n">
        <v>80</v>
      </c>
      <c r="F11" s="125" t="n">
        <f aca="false">SUM(D11*E11)</f>
        <v>80</v>
      </c>
      <c r="H11" s="120" t="n">
        <v>6</v>
      </c>
      <c r="I11" s="127" t="s">
        <v>241</v>
      </c>
      <c r="J11" s="122" t="s">
        <v>242</v>
      </c>
      <c r="K11" s="123" t="n">
        <v>1</v>
      </c>
      <c r="L11" s="128" t="n">
        <v>64.4</v>
      </c>
      <c r="M11" s="125" t="n">
        <f aca="false">SUM(K11*L11)/2*0.2</f>
        <v>6.44</v>
      </c>
    </row>
    <row r="12" s="126" customFormat="true" ht="28.35" hidden="false" customHeight="true" outlineLevel="0" collapsed="false">
      <c r="A12" s="120" t="n">
        <v>7</v>
      </c>
      <c r="B12" s="127" t="s">
        <v>243</v>
      </c>
      <c r="C12" s="122" t="s">
        <v>229</v>
      </c>
      <c r="D12" s="123" t="n">
        <v>1</v>
      </c>
      <c r="E12" s="128" t="n">
        <v>20</v>
      </c>
      <c r="F12" s="125" t="n">
        <f aca="false">SUM(D12*E12)</f>
        <v>20</v>
      </c>
      <c r="H12" s="120" t="n">
        <v>7</v>
      </c>
      <c r="I12" s="135" t="s">
        <v>244</v>
      </c>
      <c r="J12" s="122" t="s">
        <v>229</v>
      </c>
      <c r="K12" s="123" t="n">
        <v>1</v>
      </c>
      <c r="L12" s="128" t="n">
        <v>50</v>
      </c>
      <c r="M12" s="125" t="n">
        <f aca="false">SUM(K12*L12)/2*0.2</f>
        <v>5</v>
      </c>
      <c r="AME12" s="0"/>
      <c r="AMF12" s="0"/>
      <c r="AMG12" s="0"/>
      <c r="AMH12" s="0"/>
      <c r="AMI12" s="0"/>
      <c r="AMJ12" s="0"/>
    </row>
    <row r="13" s="126" customFormat="true" ht="25.35" hidden="false" customHeight="true" outlineLevel="0" collapsed="false">
      <c r="A13" s="118" t="s">
        <v>245</v>
      </c>
      <c r="B13" s="118"/>
      <c r="C13" s="118"/>
      <c r="D13" s="118"/>
      <c r="E13" s="136" t="n">
        <f aca="false">SUM(F6:F12)</f>
        <v>368.5</v>
      </c>
      <c r="F13" s="136"/>
      <c r="H13" s="120" t="n">
        <v>8</v>
      </c>
      <c r="I13" s="135" t="s">
        <v>246</v>
      </c>
      <c r="J13" s="122" t="s">
        <v>229</v>
      </c>
      <c r="K13" s="123" t="n">
        <v>1</v>
      </c>
      <c r="L13" s="128" t="n">
        <v>389.9</v>
      </c>
      <c r="M13" s="125" t="n">
        <f aca="false">SUM(K13*L13)/2*0.2</f>
        <v>38.99</v>
      </c>
    </row>
    <row r="14" s="126" customFormat="true" ht="26.1" hidden="false" customHeight="true" outlineLevel="0" collapsed="false">
      <c r="A14" s="119" t="s">
        <v>247</v>
      </c>
      <c r="B14" s="119"/>
      <c r="C14" s="119"/>
      <c r="D14" s="119"/>
      <c r="E14" s="137" t="n">
        <f aca="false">E13*2/12</f>
        <v>61.4166666666667</v>
      </c>
      <c r="F14" s="137"/>
      <c r="H14" s="120" t="n">
        <v>9</v>
      </c>
      <c r="I14" s="138" t="s">
        <v>248</v>
      </c>
      <c r="J14" s="122" t="s">
        <v>229</v>
      </c>
      <c r="K14" s="123" t="n">
        <v>1</v>
      </c>
      <c r="L14" s="128" t="n">
        <v>29</v>
      </c>
      <c r="M14" s="125" t="n">
        <f aca="false">SUM(K14*L14)/2*0.2</f>
        <v>2.9</v>
      </c>
    </row>
    <row r="15" s="126" customFormat="true" ht="30.6" hidden="false" customHeight="true" outlineLevel="0" collapsed="false">
      <c r="A15" s="139" t="s">
        <v>249</v>
      </c>
      <c r="B15" s="139"/>
      <c r="C15" s="139"/>
      <c r="D15" s="139"/>
      <c r="E15" s="139"/>
      <c r="F15" s="139"/>
      <c r="H15" s="120" t="n">
        <v>10</v>
      </c>
      <c r="I15" s="140" t="s">
        <v>250</v>
      </c>
      <c r="J15" s="131" t="s">
        <v>229</v>
      </c>
      <c r="K15" s="131" t="n">
        <v>1</v>
      </c>
      <c r="L15" s="141" t="n">
        <v>9.6</v>
      </c>
      <c r="M15" s="125" t="n">
        <f aca="false">SUM(K15*L15)/2*0.2</f>
        <v>0.96</v>
      </c>
    </row>
    <row r="16" s="126" customFormat="true" ht="30.6" hidden="false" customHeight="true" outlineLevel="0" collapsed="false">
      <c r="A16" s="116"/>
      <c r="H16" s="118" t="s">
        <v>251</v>
      </c>
      <c r="I16" s="118"/>
      <c r="J16" s="118"/>
      <c r="K16" s="118"/>
      <c r="L16" s="136" t="n">
        <f aca="false">SUM(M6:M15)</f>
        <v>542.388</v>
      </c>
      <c r="M16" s="136"/>
    </row>
    <row r="17" s="126" customFormat="true" ht="35.1" hidden="false" customHeight="true" outlineLevel="0" collapsed="false">
      <c r="A17" s="117" t="s">
        <v>263</v>
      </c>
      <c r="B17" s="117"/>
      <c r="C17" s="117"/>
      <c r="D17" s="117"/>
      <c r="E17" s="117"/>
      <c r="F17" s="117"/>
      <c r="G17" s="142"/>
      <c r="H17" s="119" t="s">
        <v>253</v>
      </c>
      <c r="I17" s="119"/>
      <c r="J17" s="119"/>
      <c r="K17" s="119"/>
      <c r="L17" s="137" t="n">
        <f aca="false">L16/12</f>
        <v>45.199</v>
      </c>
      <c r="M17" s="137"/>
    </row>
    <row r="18" customFormat="false" ht="18.6" hidden="false" customHeight="true" outlineLevel="0" collapsed="false">
      <c r="A18" s="118" t="s">
        <v>221</v>
      </c>
      <c r="B18" s="119" t="s">
        <v>222</v>
      </c>
      <c r="C18" s="118" t="s">
        <v>223</v>
      </c>
      <c r="D18" s="118" t="s">
        <v>224</v>
      </c>
      <c r="E18" s="118" t="s">
        <v>225</v>
      </c>
      <c r="F18" s="118"/>
      <c r="H18" s="143" t="s">
        <v>254</v>
      </c>
      <c r="I18" s="143"/>
      <c r="J18" s="143"/>
      <c r="K18" s="143"/>
      <c r="L18" s="143"/>
      <c r="M18" s="143"/>
    </row>
    <row r="19" customFormat="false" ht="22.35" hidden="false" customHeight="true" outlineLevel="0" collapsed="false">
      <c r="A19" s="118"/>
      <c r="B19" s="119"/>
      <c r="C19" s="118"/>
      <c r="D19" s="118"/>
      <c r="E19" s="119" t="s">
        <v>226</v>
      </c>
      <c r="F19" s="119" t="s">
        <v>227</v>
      </c>
    </row>
    <row r="20" customFormat="false" ht="25.5" hidden="false" customHeight="true" outlineLevel="0" collapsed="false">
      <c r="A20" s="118"/>
      <c r="B20" s="119"/>
      <c r="C20" s="118"/>
      <c r="D20" s="118"/>
      <c r="E20" s="119"/>
      <c r="F20" s="119"/>
      <c r="H20" s="162"/>
      <c r="I20" s="162"/>
      <c r="J20" s="162"/>
      <c r="K20" s="162"/>
      <c r="L20" s="162"/>
      <c r="M20" s="162"/>
    </row>
    <row r="21" customFormat="false" ht="30.95" hidden="false" customHeight="true" outlineLevel="0" collapsed="false">
      <c r="A21" s="120" t="n">
        <v>1</v>
      </c>
      <c r="B21" s="127" t="s">
        <v>255</v>
      </c>
      <c r="C21" s="122" t="s">
        <v>236</v>
      </c>
      <c r="D21" s="123" t="n">
        <v>2</v>
      </c>
      <c r="E21" s="128" t="n">
        <v>45</v>
      </c>
      <c r="F21" s="125" t="n">
        <f aca="false">SUM(D21*E21)</f>
        <v>90</v>
      </c>
      <c r="H21" s="163"/>
      <c r="I21" s="144"/>
      <c r="J21" s="163"/>
      <c r="K21" s="164"/>
      <c r="L21" s="163"/>
      <c r="M21" s="163"/>
      <c r="N21" s="165"/>
    </row>
    <row r="22" customFormat="false" ht="35.25" hidden="false" customHeight="true" outlineLevel="0" collapsed="false">
      <c r="A22" s="120" t="n">
        <v>2</v>
      </c>
      <c r="B22" s="146" t="s">
        <v>256</v>
      </c>
      <c r="C22" s="122" t="s">
        <v>229</v>
      </c>
      <c r="D22" s="123" t="n">
        <v>1</v>
      </c>
      <c r="E22" s="128" t="n">
        <v>430</v>
      </c>
      <c r="F22" s="125" t="n">
        <f aca="false">(D22*E22)*0.2</f>
        <v>86</v>
      </c>
      <c r="H22" s="163"/>
      <c r="I22" s="144"/>
      <c r="J22" s="163"/>
      <c r="K22" s="164"/>
      <c r="L22" s="162"/>
      <c r="M22" s="166"/>
    </row>
    <row r="23" customFormat="false" ht="38.25" hidden="false" customHeight="false" outlineLevel="0" collapsed="false">
      <c r="A23" s="120" t="n">
        <v>3</v>
      </c>
      <c r="B23" s="127" t="s">
        <v>257</v>
      </c>
      <c r="C23" s="122" t="s">
        <v>229</v>
      </c>
      <c r="D23" s="123" t="n">
        <v>1</v>
      </c>
      <c r="E23" s="128" t="n">
        <v>75</v>
      </c>
      <c r="F23" s="125" t="n">
        <f aca="false">SUM(D23*E23)*0.2</f>
        <v>15</v>
      </c>
      <c r="H23" s="163"/>
      <c r="I23" s="144"/>
      <c r="J23" s="163"/>
      <c r="K23" s="164"/>
      <c r="L23" s="162"/>
      <c r="M23" s="166"/>
    </row>
    <row r="24" customFormat="false" ht="14.25" hidden="false" customHeight="false" outlineLevel="0" collapsed="false">
      <c r="A24" s="118" t="s">
        <v>258</v>
      </c>
      <c r="B24" s="118"/>
      <c r="C24" s="118"/>
      <c r="D24" s="118"/>
      <c r="E24" s="136" t="n">
        <f aca="false">SUM(F21:F23)</f>
        <v>191</v>
      </c>
      <c r="F24" s="136"/>
      <c r="H24" s="167"/>
      <c r="I24" s="168"/>
      <c r="J24" s="169"/>
      <c r="K24" s="150"/>
      <c r="L24" s="170"/>
      <c r="M24" s="171"/>
    </row>
    <row r="25" customFormat="false" ht="39.6" hidden="false" customHeight="true" outlineLevel="0" collapsed="false">
      <c r="A25" s="119" t="s">
        <v>259</v>
      </c>
      <c r="B25" s="119"/>
      <c r="C25" s="119"/>
      <c r="D25" s="119"/>
      <c r="E25" s="137" t="n">
        <f aca="false">E24/12</f>
        <v>15.9166666666667</v>
      </c>
      <c r="F25" s="137"/>
      <c r="H25" s="167"/>
      <c r="I25" s="172"/>
      <c r="J25" s="173"/>
      <c r="K25" s="174"/>
      <c r="L25" s="175"/>
      <c r="M25" s="176"/>
    </row>
    <row r="26" customFormat="false" ht="25.35" hidden="false" customHeight="true" outlineLevel="0" collapsed="false">
      <c r="A26" s="155" t="s">
        <v>260</v>
      </c>
      <c r="B26" s="155"/>
      <c r="C26" s="155"/>
      <c r="D26" s="155"/>
      <c r="E26" s="155"/>
      <c r="F26" s="155"/>
      <c r="H26" s="177"/>
      <c r="I26" s="178"/>
      <c r="J26" s="179"/>
      <c r="K26" s="180"/>
      <c r="L26" s="181"/>
      <c r="M26" s="182"/>
    </row>
    <row r="27" s="126" customFormat="true" ht="14.25" hidden="false" customHeight="false" outlineLevel="0" collapsed="false">
      <c r="A27" s="116"/>
      <c r="G27" s="183"/>
      <c r="H27" s="184"/>
      <c r="I27" s="185"/>
      <c r="J27" s="186"/>
      <c r="K27" s="150"/>
      <c r="L27" s="187"/>
      <c r="M27" s="188"/>
    </row>
    <row r="28" s="126" customFormat="true" ht="14.25" hidden="false" customHeight="false" outlineLevel="0" collapsed="false">
      <c r="G28" s="183"/>
      <c r="H28" s="189"/>
      <c r="I28" s="168"/>
      <c r="J28" s="169"/>
      <c r="K28" s="190"/>
      <c r="L28" s="170"/>
      <c r="M28" s="188"/>
    </row>
    <row r="29" s="126" customFormat="true" ht="14.25" hidden="false" customHeight="false" outlineLevel="0" collapsed="false">
      <c r="G29" s="183"/>
      <c r="H29" s="189"/>
      <c r="I29" s="168"/>
      <c r="J29" s="169"/>
      <c r="K29" s="190"/>
      <c r="L29" s="170"/>
      <c r="M29" s="188"/>
    </row>
    <row r="30" s="126" customFormat="true" ht="14.25" hidden="false" customHeight="false" outlineLevel="0" collapsed="false">
      <c r="G30" s="191"/>
      <c r="H30" s="192"/>
      <c r="I30" s="193"/>
      <c r="J30" s="194"/>
      <c r="K30" s="195"/>
      <c r="L30" s="175"/>
      <c r="M30" s="196"/>
      <c r="N30" s="197"/>
    </row>
    <row r="31" customFormat="false" ht="14.25" hidden="false" customHeight="false" outlineLevel="0" collapsed="false">
      <c r="G31" s="198"/>
      <c r="H31" s="199"/>
      <c r="I31" s="200"/>
      <c r="J31" s="179"/>
      <c r="K31" s="180"/>
      <c r="L31" s="181"/>
      <c r="M31" s="201"/>
    </row>
    <row r="32" customFormat="false" ht="15.75" hidden="false" customHeight="true" outlineLevel="0" collapsed="false">
      <c r="G32" s="198"/>
      <c r="H32" s="199"/>
      <c r="I32" s="202"/>
      <c r="J32" s="179"/>
      <c r="K32" s="180"/>
      <c r="L32" s="181"/>
      <c r="M32" s="201"/>
    </row>
    <row r="33" customFormat="false" ht="25.5" hidden="false" customHeight="true" outlineLevel="0" collapsed="false">
      <c r="G33" s="198"/>
      <c r="H33" s="184"/>
      <c r="I33" s="203"/>
      <c r="J33" s="204"/>
      <c r="K33" s="154"/>
      <c r="L33" s="205"/>
      <c r="M33" s="201"/>
    </row>
    <row r="34" customFormat="false" ht="14.25" hidden="false" customHeight="false" outlineLevel="0" collapsed="false">
      <c r="G34" s="198"/>
      <c r="H34" s="163"/>
      <c r="I34" s="163"/>
      <c r="J34" s="163"/>
      <c r="K34" s="163"/>
      <c r="L34" s="206"/>
      <c r="M34" s="206"/>
    </row>
    <row r="35" customFormat="false" ht="14.25" hidden="false" customHeight="false" outlineLevel="0" collapsed="false">
      <c r="G35" s="198"/>
      <c r="H35" s="207"/>
      <c r="I35" s="207"/>
      <c r="J35" s="207"/>
      <c r="K35" s="207"/>
      <c r="L35" s="208"/>
      <c r="M35" s="208"/>
    </row>
    <row r="36" customFormat="false" ht="14.25" hidden="false" customHeight="false" outlineLevel="0" collapsed="false">
      <c r="G36" s="198"/>
      <c r="H36" s="209"/>
      <c r="I36" s="209"/>
      <c r="J36" s="209"/>
      <c r="K36" s="209"/>
      <c r="L36" s="209"/>
      <c r="M36" s="209"/>
    </row>
    <row r="37" customFormat="false" ht="14.25" hidden="false" customHeight="false" outlineLevel="0" collapsed="false">
      <c r="H37" s="210"/>
      <c r="I37" s="210"/>
      <c r="J37" s="210"/>
      <c r="K37" s="210"/>
      <c r="L37" s="210"/>
      <c r="M37" s="210"/>
    </row>
  </sheetData>
  <mergeCells count="52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H16:K16"/>
    <mergeCell ref="L16:M16"/>
    <mergeCell ref="A17:F17"/>
    <mergeCell ref="H17:K17"/>
    <mergeCell ref="L17:M17"/>
    <mergeCell ref="A18:A20"/>
    <mergeCell ref="B18:B20"/>
    <mergeCell ref="C18:C20"/>
    <mergeCell ref="D18:D20"/>
    <mergeCell ref="E18:F18"/>
    <mergeCell ref="H18:M18"/>
    <mergeCell ref="E19:E20"/>
    <mergeCell ref="F19:F20"/>
    <mergeCell ref="H20:M20"/>
    <mergeCell ref="H21:H23"/>
    <mergeCell ref="I21:I23"/>
    <mergeCell ref="J21:J23"/>
    <mergeCell ref="K21:K23"/>
    <mergeCell ref="L21:M21"/>
    <mergeCell ref="L22:L23"/>
    <mergeCell ref="M22:M23"/>
    <mergeCell ref="A24:D24"/>
    <mergeCell ref="E24:F24"/>
    <mergeCell ref="A25:D25"/>
    <mergeCell ref="E25:F25"/>
    <mergeCell ref="A26:F26"/>
    <mergeCell ref="H34:K34"/>
    <mergeCell ref="L34:M34"/>
    <mergeCell ref="H35:K35"/>
    <mergeCell ref="L35:M35"/>
    <mergeCell ref="H36:M36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40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L33" activeCellId="0" sqref="L33"/>
    </sheetView>
  </sheetViews>
  <sheetFormatPr defaultColWidth="7.984375" defaultRowHeight="14.25" zeroHeight="false" outlineLevelRow="0" outlineLevelCol="0"/>
  <cols>
    <col collapsed="false" customWidth="true" hidden="false" outlineLevel="0" max="1" min="1" style="116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9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5.87"/>
    <col collapsed="false" customWidth="true" hidden="false" outlineLevel="0" max="11" min="11" style="0" width="10"/>
    <col collapsed="false" customWidth="true" hidden="false" outlineLevel="0" max="12" min="12" style="0" width="18.61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9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9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9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19.7" hidden="false" customHeight="true" outlineLevel="0" collapsed="false">
      <c r="A2" s="117" t="s">
        <v>264</v>
      </c>
      <c r="B2" s="117"/>
      <c r="C2" s="117"/>
      <c r="D2" s="117"/>
      <c r="E2" s="117"/>
      <c r="F2" s="117"/>
      <c r="H2" s="117" t="s">
        <v>265</v>
      </c>
      <c r="I2" s="117"/>
      <c r="J2" s="117"/>
      <c r="K2" s="117"/>
      <c r="L2" s="117"/>
      <c r="M2" s="117"/>
    </row>
    <row r="3" customFormat="false" ht="14.25" hidden="false" customHeight="true" outlineLevel="0" collapsed="false">
      <c r="A3" s="118" t="s">
        <v>221</v>
      </c>
      <c r="B3" s="119" t="s">
        <v>222</v>
      </c>
      <c r="C3" s="118" t="s">
        <v>223</v>
      </c>
      <c r="D3" s="118" t="s">
        <v>224</v>
      </c>
      <c r="E3" s="118" t="s">
        <v>225</v>
      </c>
      <c r="F3" s="118"/>
      <c r="H3" s="118" t="s">
        <v>221</v>
      </c>
      <c r="I3" s="119" t="s">
        <v>222</v>
      </c>
      <c r="J3" s="118" t="s">
        <v>223</v>
      </c>
      <c r="K3" s="118" t="s">
        <v>224</v>
      </c>
      <c r="L3" s="118" t="s">
        <v>225</v>
      </c>
      <c r="M3" s="118"/>
    </row>
    <row r="4" customFormat="false" ht="14.25" hidden="false" customHeight="true" outlineLevel="0" collapsed="false">
      <c r="A4" s="118"/>
      <c r="B4" s="119"/>
      <c r="C4" s="118"/>
      <c r="D4" s="118"/>
      <c r="E4" s="119" t="s">
        <v>226</v>
      </c>
      <c r="F4" s="119" t="s">
        <v>227</v>
      </c>
      <c r="H4" s="118"/>
      <c r="I4" s="119"/>
      <c r="J4" s="118"/>
      <c r="K4" s="118"/>
      <c r="L4" s="119" t="s">
        <v>226</v>
      </c>
      <c r="M4" s="119" t="s">
        <v>227</v>
      </c>
    </row>
    <row r="5" customFormat="false" ht="14.25" hidden="false" customHeight="false" outlineLevel="0" collapsed="false">
      <c r="A5" s="118"/>
      <c r="B5" s="119"/>
      <c r="C5" s="118"/>
      <c r="D5" s="118"/>
      <c r="E5" s="119"/>
      <c r="F5" s="119"/>
      <c r="H5" s="118"/>
      <c r="I5" s="119"/>
      <c r="J5" s="118"/>
      <c r="K5" s="118"/>
      <c r="L5" s="119"/>
      <c r="M5" s="119"/>
    </row>
    <row r="6" s="126" customFormat="true" ht="35.1" hidden="false" customHeight="true" outlineLevel="0" collapsed="false">
      <c r="A6" s="120" t="n">
        <v>1</v>
      </c>
      <c r="B6" s="121" t="s">
        <v>228</v>
      </c>
      <c r="C6" s="122" t="s">
        <v>229</v>
      </c>
      <c r="D6" s="123" t="n">
        <v>2</v>
      </c>
      <c r="E6" s="124" t="n">
        <v>60</v>
      </c>
      <c r="F6" s="125" t="n">
        <f aca="false">SUM(D6*E6)</f>
        <v>120</v>
      </c>
      <c r="H6" s="120" t="n">
        <v>1</v>
      </c>
      <c r="I6" s="211" t="s">
        <v>266</v>
      </c>
      <c r="J6" s="122" t="s">
        <v>229</v>
      </c>
      <c r="K6" s="123" t="n">
        <v>1</v>
      </c>
      <c r="L6" s="128" t="n">
        <v>464</v>
      </c>
      <c r="M6" s="125" t="n">
        <f aca="false">SUM(K6*L6)/2*0.2</f>
        <v>46.4</v>
      </c>
    </row>
    <row r="7" s="126" customFormat="true" ht="32.85" hidden="false" customHeight="true" outlineLevel="0" collapsed="false">
      <c r="A7" s="120" t="n">
        <v>2</v>
      </c>
      <c r="B7" s="129" t="s">
        <v>231</v>
      </c>
      <c r="C7" s="122" t="s">
        <v>229</v>
      </c>
      <c r="D7" s="123" t="n">
        <v>2</v>
      </c>
      <c r="E7" s="128" t="n">
        <v>56</v>
      </c>
      <c r="F7" s="125" t="n">
        <f aca="false">SUM(D7*E7)</f>
        <v>112</v>
      </c>
      <c r="H7" s="120" t="n">
        <v>2</v>
      </c>
      <c r="I7" s="212" t="s">
        <v>230</v>
      </c>
      <c r="J7" s="122" t="s">
        <v>229</v>
      </c>
      <c r="K7" s="123" t="n">
        <v>1</v>
      </c>
      <c r="L7" s="128" t="n">
        <v>38</v>
      </c>
      <c r="M7" s="125" t="n">
        <f aca="false">SUM(K7*L7)/2*0.2</f>
        <v>3.8</v>
      </c>
    </row>
    <row r="8" s="126" customFormat="true" ht="26.1" hidden="false" customHeight="true" outlineLevel="0" collapsed="false">
      <c r="A8" s="120" t="n">
        <v>3</v>
      </c>
      <c r="B8" s="129" t="s">
        <v>233</v>
      </c>
      <c r="C8" s="122" t="s">
        <v>229</v>
      </c>
      <c r="D8" s="123" t="n">
        <v>2</v>
      </c>
      <c r="E8" s="128" t="n">
        <v>11</v>
      </c>
      <c r="F8" s="125" t="n">
        <f aca="false">SUM(D8*E8)</f>
        <v>22</v>
      </c>
      <c r="H8" s="120" t="n">
        <v>3</v>
      </c>
      <c r="I8" s="211" t="s">
        <v>232</v>
      </c>
      <c r="J8" s="131" t="s">
        <v>229</v>
      </c>
      <c r="K8" s="131" t="n">
        <v>12</v>
      </c>
      <c r="L8" s="128" t="n">
        <v>8.04</v>
      </c>
      <c r="M8" s="125" t="n">
        <f aca="false">SUM(K8*L8)/2*0.2</f>
        <v>9.648</v>
      </c>
    </row>
    <row r="9" s="126" customFormat="true" ht="29.1" hidden="false" customHeight="true" outlineLevel="0" collapsed="false">
      <c r="A9" s="120" t="n">
        <v>4</v>
      </c>
      <c r="B9" s="132" t="s">
        <v>235</v>
      </c>
      <c r="C9" s="122" t="s">
        <v>236</v>
      </c>
      <c r="D9" s="123" t="n">
        <v>2</v>
      </c>
      <c r="E9" s="128" t="n">
        <v>3.5</v>
      </c>
      <c r="F9" s="125" t="n">
        <f aca="false">SUM(D9*E9)</f>
        <v>7</v>
      </c>
      <c r="H9" s="120" t="n">
        <v>4</v>
      </c>
      <c r="I9" s="213" t="s">
        <v>234</v>
      </c>
      <c r="J9" s="122" t="s">
        <v>229</v>
      </c>
      <c r="K9" s="123" t="n">
        <v>1</v>
      </c>
      <c r="L9" s="128" t="n">
        <v>80</v>
      </c>
      <c r="M9" s="125" t="n">
        <f aca="false">SUM(K9*L9)/2*0.2</f>
        <v>8</v>
      </c>
    </row>
    <row r="10" s="126" customFormat="true" ht="23.85" hidden="false" customHeight="true" outlineLevel="0" collapsed="false">
      <c r="A10" s="120" t="n">
        <v>5</v>
      </c>
      <c r="B10" s="214" t="s">
        <v>238</v>
      </c>
      <c r="C10" s="122" t="s">
        <v>229</v>
      </c>
      <c r="D10" s="123" t="n">
        <v>1</v>
      </c>
      <c r="E10" s="128" t="n">
        <v>7.5</v>
      </c>
      <c r="F10" s="125" t="n">
        <f aca="false">SUM(D10*E10)</f>
        <v>7.5</v>
      </c>
      <c r="H10" s="120" t="n">
        <v>5</v>
      </c>
      <c r="I10" s="212" t="s">
        <v>237</v>
      </c>
      <c r="J10" s="122" t="s">
        <v>229</v>
      </c>
      <c r="K10" s="123" t="n">
        <v>1</v>
      </c>
      <c r="L10" s="128" t="n">
        <v>10.5</v>
      </c>
      <c r="M10" s="125" t="n">
        <f aca="false">SUM(K10*L10)/2*0.2</f>
        <v>1.05</v>
      </c>
    </row>
    <row r="11" s="126" customFormat="true" ht="31.35" hidden="false" customHeight="true" outlineLevel="0" collapsed="false">
      <c r="A11" s="120" t="n">
        <v>6</v>
      </c>
      <c r="B11" s="215" t="s">
        <v>240</v>
      </c>
      <c r="C11" s="122" t="s">
        <v>229</v>
      </c>
      <c r="D11" s="123" t="n">
        <v>1</v>
      </c>
      <c r="E11" s="128" t="n">
        <v>80</v>
      </c>
      <c r="F11" s="125" t="n">
        <f aca="false">SUM(D11*E11)</f>
        <v>80</v>
      </c>
      <c r="H11" s="120" t="n">
        <v>6</v>
      </c>
      <c r="I11" s="213" t="s">
        <v>239</v>
      </c>
      <c r="J11" s="122" t="s">
        <v>229</v>
      </c>
      <c r="K11" s="123" t="n">
        <v>1</v>
      </c>
      <c r="L11" s="128" t="n">
        <v>4656</v>
      </c>
      <c r="M11" s="125" t="n">
        <f aca="false">SUM(K11*L11)/2*0.2</f>
        <v>465.6</v>
      </c>
    </row>
    <row r="12" s="126" customFormat="true" ht="28.35" hidden="false" customHeight="true" outlineLevel="0" collapsed="false">
      <c r="A12" s="120" t="n">
        <v>7</v>
      </c>
      <c r="B12" s="212" t="s">
        <v>243</v>
      </c>
      <c r="C12" s="122" t="s">
        <v>229</v>
      </c>
      <c r="D12" s="123" t="n">
        <v>1</v>
      </c>
      <c r="E12" s="128" t="n">
        <v>99</v>
      </c>
      <c r="F12" s="125" t="n">
        <f aca="false">SUM(D12*E12)</f>
        <v>99</v>
      </c>
      <c r="H12" s="120" t="n">
        <v>7</v>
      </c>
      <c r="I12" s="212" t="s">
        <v>241</v>
      </c>
      <c r="J12" s="122" t="s">
        <v>242</v>
      </c>
      <c r="K12" s="123" t="n">
        <v>1</v>
      </c>
      <c r="L12" s="128" t="n">
        <v>60</v>
      </c>
      <c r="M12" s="125" t="n">
        <f aca="false">SUM(K12*L12)/2*0.2</f>
        <v>6</v>
      </c>
      <c r="AME12" s="0"/>
      <c r="AMF12" s="0"/>
      <c r="AMG12" s="0"/>
      <c r="AMH12" s="0"/>
      <c r="AMI12" s="0"/>
      <c r="AMJ12" s="0"/>
    </row>
    <row r="13" s="126" customFormat="true" ht="25.35" hidden="false" customHeight="true" outlineLevel="0" collapsed="false">
      <c r="A13" s="118" t="s">
        <v>245</v>
      </c>
      <c r="B13" s="118"/>
      <c r="C13" s="118"/>
      <c r="D13" s="118"/>
      <c r="E13" s="136" t="n">
        <f aca="false">SUM(F6:F12)</f>
        <v>447.5</v>
      </c>
      <c r="F13" s="136"/>
      <c r="H13" s="120" t="n">
        <v>8</v>
      </c>
      <c r="I13" s="216" t="s">
        <v>244</v>
      </c>
      <c r="J13" s="122" t="s">
        <v>229</v>
      </c>
      <c r="K13" s="123" t="n">
        <v>1</v>
      </c>
      <c r="L13" s="128" t="n">
        <v>50</v>
      </c>
      <c r="M13" s="125" t="n">
        <f aca="false">SUM(K13*L13)/2*0.2</f>
        <v>5</v>
      </c>
    </row>
    <row r="14" s="126" customFormat="true" ht="26.1" hidden="false" customHeight="true" outlineLevel="0" collapsed="false">
      <c r="A14" s="119" t="s">
        <v>247</v>
      </c>
      <c r="B14" s="119"/>
      <c r="C14" s="119"/>
      <c r="D14" s="119"/>
      <c r="E14" s="137" t="n">
        <f aca="false">E13*2/12</f>
        <v>74.5833333333333</v>
      </c>
      <c r="F14" s="137"/>
      <c r="H14" s="120" t="n">
        <v>9</v>
      </c>
      <c r="I14" s="109" t="s">
        <v>246</v>
      </c>
      <c r="J14" s="122" t="s">
        <v>229</v>
      </c>
      <c r="K14" s="123" t="n">
        <v>1</v>
      </c>
      <c r="L14" s="128" t="n">
        <v>389.9</v>
      </c>
      <c r="M14" s="125" t="n">
        <f aca="false">SUM(K14*L14)/2*0.2</f>
        <v>38.99</v>
      </c>
    </row>
    <row r="15" s="126" customFormat="true" ht="30.6" hidden="false" customHeight="true" outlineLevel="0" collapsed="false">
      <c r="A15" s="139" t="s">
        <v>249</v>
      </c>
      <c r="B15" s="139"/>
      <c r="C15" s="139"/>
      <c r="D15" s="139"/>
      <c r="E15" s="139"/>
      <c r="F15" s="139"/>
      <c r="H15" s="120" t="n">
        <v>10</v>
      </c>
      <c r="I15" s="135" t="s">
        <v>267</v>
      </c>
      <c r="J15" s="122" t="s">
        <v>229</v>
      </c>
      <c r="K15" s="123" t="n">
        <v>1</v>
      </c>
      <c r="L15" s="128" t="n">
        <v>1487.5</v>
      </c>
      <c r="M15" s="125" t="n">
        <f aca="false">SUM(K15*L15)/2*0.2</f>
        <v>148.75</v>
      </c>
    </row>
    <row r="16" s="126" customFormat="true" ht="30.6" hidden="false" customHeight="true" outlineLevel="0" collapsed="false">
      <c r="A16" s="116"/>
      <c r="H16" s="120" t="n">
        <v>11</v>
      </c>
      <c r="I16" s="135" t="s">
        <v>268</v>
      </c>
      <c r="J16" s="122" t="s">
        <v>236</v>
      </c>
      <c r="K16" s="123" t="n">
        <v>1</v>
      </c>
      <c r="L16" s="128" t="n">
        <v>560</v>
      </c>
      <c r="M16" s="125" t="n">
        <f aca="false">SUM(K16*L16)/2*0.2</f>
        <v>56</v>
      </c>
    </row>
    <row r="17" s="126" customFormat="true" ht="35.1" hidden="false" customHeight="true" outlineLevel="0" collapsed="false">
      <c r="A17" s="117" t="s">
        <v>269</v>
      </c>
      <c r="B17" s="117"/>
      <c r="C17" s="117"/>
      <c r="D17" s="117"/>
      <c r="E17" s="117"/>
      <c r="F17" s="117"/>
      <c r="G17" s="142"/>
      <c r="H17" s="120" t="n">
        <v>12</v>
      </c>
      <c r="I17" s="135" t="s">
        <v>270</v>
      </c>
      <c r="J17" s="122" t="s">
        <v>236</v>
      </c>
      <c r="K17" s="123" t="n">
        <v>1</v>
      </c>
      <c r="L17" s="128" t="n">
        <v>960</v>
      </c>
      <c r="M17" s="125" t="n">
        <f aca="false">SUM(K17*L17)/2*0.2</f>
        <v>96</v>
      </c>
    </row>
    <row r="18" customFormat="false" ht="33.2" hidden="false" customHeight="true" outlineLevel="0" collapsed="false">
      <c r="A18" s="118" t="s">
        <v>221</v>
      </c>
      <c r="B18" s="119" t="s">
        <v>222</v>
      </c>
      <c r="C18" s="118" t="s">
        <v>223</v>
      </c>
      <c r="D18" s="118" t="s">
        <v>224</v>
      </c>
      <c r="E18" s="118" t="s">
        <v>225</v>
      </c>
      <c r="F18" s="118"/>
      <c r="H18" s="120" t="n">
        <v>13</v>
      </c>
      <c r="I18" s="127" t="s">
        <v>271</v>
      </c>
      <c r="J18" s="122" t="s">
        <v>236</v>
      </c>
      <c r="K18" s="123" t="n">
        <v>1</v>
      </c>
      <c r="L18" s="128" t="n">
        <v>1040</v>
      </c>
      <c r="M18" s="125" t="n">
        <f aca="false">SUM(K18*L18)/2*0.2</f>
        <v>104</v>
      </c>
    </row>
    <row r="19" customFormat="false" ht="23.85" hidden="false" customHeight="true" outlineLevel="0" collapsed="false">
      <c r="A19" s="118"/>
      <c r="B19" s="119"/>
      <c r="C19" s="118"/>
      <c r="D19" s="118"/>
      <c r="E19" s="119" t="s">
        <v>226</v>
      </c>
      <c r="F19" s="119" t="s">
        <v>227</v>
      </c>
      <c r="H19" s="120" t="n">
        <v>14</v>
      </c>
      <c r="I19" s="146" t="s">
        <v>272</v>
      </c>
      <c r="J19" s="122" t="s">
        <v>229</v>
      </c>
      <c r="K19" s="123" t="n">
        <v>1</v>
      </c>
      <c r="L19" s="128" t="n">
        <v>360</v>
      </c>
      <c r="M19" s="125" t="n">
        <f aca="false">SUM(K19*L19)/2*0.2</f>
        <v>36</v>
      </c>
    </row>
    <row r="20" customFormat="false" ht="25.5" hidden="false" customHeight="true" outlineLevel="0" collapsed="false">
      <c r="A20" s="118"/>
      <c r="B20" s="119"/>
      <c r="C20" s="118"/>
      <c r="D20" s="118"/>
      <c r="E20" s="119"/>
      <c r="F20" s="119"/>
      <c r="H20" s="120" t="n">
        <v>15</v>
      </c>
      <c r="I20" s="217" t="s">
        <v>250</v>
      </c>
      <c r="J20" s="131" t="s">
        <v>229</v>
      </c>
      <c r="K20" s="131" t="n">
        <v>1</v>
      </c>
      <c r="L20" s="141" t="n">
        <v>9.6</v>
      </c>
      <c r="M20" s="125" t="n">
        <f aca="false">SUM(K20*L20)/2*0.2</f>
        <v>0.96</v>
      </c>
    </row>
    <row r="21" customFormat="false" ht="27.95" hidden="false" customHeight="true" outlineLevel="0" collapsed="false">
      <c r="A21" s="120" t="n">
        <v>1</v>
      </c>
      <c r="B21" s="212" t="s">
        <v>255</v>
      </c>
      <c r="C21" s="122" t="s">
        <v>236</v>
      </c>
      <c r="D21" s="123" t="n">
        <v>2</v>
      </c>
      <c r="E21" s="128" t="n">
        <v>45</v>
      </c>
      <c r="F21" s="125" t="n">
        <f aca="false">SUM(D21*E21)</f>
        <v>90</v>
      </c>
      <c r="H21" s="118" t="s">
        <v>251</v>
      </c>
      <c r="I21" s="118"/>
      <c r="J21" s="118"/>
      <c r="K21" s="118"/>
      <c r="L21" s="136" t="n">
        <f aca="false">SUM(M6:M20)</f>
        <v>1026.198</v>
      </c>
      <c r="M21" s="136"/>
    </row>
    <row r="22" customFormat="false" ht="37.5" hidden="false" customHeight="true" outlineLevel="0" collapsed="false">
      <c r="A22" s="120" t="n">
        <v>2</v>
      </c>
      <c r="B22" s="146" t="s">
        <v>256</v>
      </c>
      <c r="C22" s="122" t="s">
        <v>229</v>
      </c>
      <c r="D22" s="123" t="n">
        <v>1</v>
      </c>
      <c r="E22" s="128" t="n">
        <v>430</v>
      </c>
      <c r="F22" s="125" t="n">
        <f aca="false">(E22*D22)*0.2</f>
        <v>86</v>
      </c>
      <c r="H22" s="119" t="s">
        <v>253</v>
      </c>
      <c r="I22" s="119"/>
      <c r="J22" s="119"/>
      <c r="K22" s="119"/>
      <c r="L22" s="137" t="n">
        <f aca="false">L21/12</f>
        <v>85.5165</v>
      </c>
      <c r="M22" s="137"/>
    </row>
    <row r="23" customFormat="false" ht="35.85" hidden="false" customHeight="true" outlineLevel="0" collapsed="false">
      <c r="A23" s="120" t="n">
        <v>3</v>
      </c>
      <c r="B23" s="213" t="s">
        <v>257</v>
      </c>
      <c r="C23" s="122" t="s">
        <v>229</v>
      </c>
      <c r="D23" s="123" t="n">
        <v>1</v>
      </c>
      <c r="E23" s="128" t="n">
        <v>75</v>
      </c>
      <c r="F23" s="125" t="n">
        <f aca="false">SUM(D23*E23)*0.2</f>
        <v>15</v>
      </c>
      <c r="H23" s="143" t="s">
        <v>254</v>
      </c>
      <c r="I23" s="143"/>
      <c r="J23" s="143"/>
      <c r="K23" s="143"/>
      <c r="L23" s="143"/>
      <c r="M23" s="143"/>
    </row>
    <row r="24" customFormat="false" ht="24.95" hidden="false" customHeight="true" outlineLevel="0" collapsed="false">
      <c r="A24" s="118" t="s">
        <v>258</v>
      </c>
      <c r="B24" s="118"/>
      <c r="C24" s="118"/>
      <c r="D24" s="118"/>
      <c r="E24" s="136" t="n">
        <f aca="false">SUM(F21:F23)</f>
        <v>191</v>
      </c>
      <c r="F24" s="136"/>
    </row>
    <row r="25" customFormat="false" ht="33.2" hidden="false" customHeight="true" outlineLevel="0" collapsed="false">
      <c r="A25" s="119" t="s">
        <v>259</v>
      </c>
      <c r="B25" s="119"/>
      <c r="C25" s="119"/>
      <c r="D25" s="119"/>
      <c r="E25" s="137" t="n">
        <f aca="false">E24/12</f>
        <v>15.9166666666667</v>
      </c>
      <c r="F25" s="137"/>
    </row>
    <row r="26" customFormat="false" ht="25.35" hidden="false" customHeight="true" outlineLevel="0" collapsed="false">
      <c r="A26" s="155" t="s">
        <v>260</v>
      </c>
      <c r="B26" s="155"/>
      <c r="C26" s="155"/>
      <c r="D26" s="155"/>
      <c r="E26" s="155"/>
      <c r="F26" s="155"/>
    </row>
    <row r="27" s="126" customFormat="true" ht="23.85" hidden="false" customHeight="true" outlineLevel="0" collapsed="false">
      <c r="A27" s="116"/>
    </row>
    <row r="28" s="126" customFormat="true" ht="21.75" hidden="false" customHeight="true" outlineLevel="0" collapsed="false">
      <c r="A28" s="117" t="s">
        <v>273</v>
      </c>
      <c r="B28" s="117"/>
      <c r="C28" s="117"/>
      <c r="D28" s="117"/>
      <c r="E28" s="117"/>
      <c r="F28" s="117"/>
      <c r="H28" s="117" t="s">
        <v>274</v>
      </c>
      <c r="I28" s="117"/>
      <c r="J28" s="117"/>
      <c r="K28" s="117"/>
      <c r="L28" s="117"/>
      <c r="M28" s="117"/>
    </row>
    <row r="29" s="126" customFormat="true" ht="14.25" hidden="false" customHeight="true" outlineLevel="0" collapsed="false">
      <c r="A29" s="118" t="s">
        <v>221</v>
      </c>
      <c r="B29" s="119" t="s">
        <v>222</v>
      </c>
      <c r="C29" s="118" t="s">
        <v>223</v>
      </c>
      <c r="D29" s="118" t="s">
        <v>224</v>
      </c>
      <c r="E29" s="118" t="s">
        <v>225</v>
      </c>
      <c r="F29" s="118"/>
      <c r="H29" s="118" t="s">
        <v>221</v>
      </c>
      <c r="I29" s="119" t="s">
        <v>222</v>
      </c>
      <c r="J29" s="118" t="s">
        <v>223</v>
      </c>
      <c r="K29" s="118" t="s">
        <v>224</v>
      </c>
      <c r="L29" s="118" t="s">
        <v>225</v>
      </c>
      <c r="M29" s="118"/>
    </row>
    <row r="30" s="126" customFormat="true" ht="14.25" hidden="false" customHeight="true" outlineLevel="0" collapsed="false">
      <c r="A30" s="118"/>
      <c r="B30" s="119"/>
      <c r="C30" s="118"/>
      <c r="D30" s="118"/>
      <c r="E30" s="119" t="s">
        <v>226</v>
      </c>
      <c r="F30" s="119" t="s">
        <v>227</v>
      </c>
      <c r="G30" s="142"/>
      <c r="H30" s="118"/>
      <c r="I30" s="119"/>
      <c r="J30" s="118"/>
      <c r="K30" s="118"/>
      <c r="L30" s="119" t="s">
        <v>226</v>
      </c>
      <c r="M30" s="119" t="s">
        <v>227</v>
      </c>
    </row>
    <row r="31" customFormat="false" ht="30" hidden="false" customHeight="true" outlineLevel="0" collapsed="false">
      <c r="A31" s="118"/>
      <c r="B31" s="119"/>
      <c r="C31" s="118"/>
      <c r="D31" s="118"/>
      <c r="E31" s="119"/>
      <c r="F31" s="119"/>
      <c r="H31" s="118"/>
      <c r="I31" s="119"/>
      <c r="J31" s="118"/>
      <c r="K31" s="118"/>
      <c r="L31" s="119"/>
      <c r="M31" s="119"/>
    </row>
    <row r="32" customFormat="false" ht="30" hidden="false" customHeight="true" outlineLevel="0" collapsed="false">
      <c r="A32" s="120" t="n">
        <v>1</v>
      </c>
      <c r="B32" s="135" t="s">
        <v>275</v>
      </c>
      <c r="C32" s="122" t="s">
        <v>229</v>
      </c>
      <c r="D32" s="123" t="n">
        <v>1</v>
      </c>
      <c r="E32" s="128" t="n">
        <v>25999</v>
      </c>
      <c r="F32" s="125" t="n">
        <f aca="false">(E32/2)*0.25</f>
        <v>3249.875</v>
      </c>
      <c r="H32" s="120" t="n">
        <v>1</v>
      </c>
      <c r="I32" s="135" t="s">
        <v>275</v>
      </c>
      <c r="J32" s="122" t="s">
        <v>229</v>
      </c>
      <c r="K32" s="123" t="n">
        <v>1</v>
      </c>
      <c r="L32" s="128" t="n">
        <v>25999</v>
      </c>
      <c r="M32" s="125" t="n">
        <f aca="false">(L32/2)*0.25</f>
        <v>3249.875</v>
      </c>
    </row>
    <row r="33" customFormat="false" ht="33.2" hidden="false" customHeight="true" outlineLevel="0" collapsed="false">
      <c r="A33" s="120" t="n">
        <v>2</v>
      </c>
      <c r="B33" s="135" t="s">
        <v>276</v>
      </c>
      <c r="C33" s="122" t="s">
        <v>277</v>
      </c>
      <c r="D33" s="123" t="n">
        <v>1</v>
      </c>
      <c r="E33" s="128" t="n">
        <f aca="false">E32*3%</f>
        <v>779.97</v>
      </c>
      <c r="F33" s="125" t="n">
        <f aca="false">(E33*D33)/4</f>
        <v>194.9925</v>
      </c>
      <c r="H33" s="120" t="n">
        <v>2</v>
      </c>
      <c r="I33" s="135" t="s">
        <v>276</v>
      </c>
      <c r="J33" s="122" t="s">
        <v>277</v>
      </c>
      <c r="K33" s="123" t="n">
        <v>1</v>
      </c>
      <c r="L33" s="128" t="n">
        <f aca="false">L32*3%</f>
        <v>779.97</v>
      </c>
      <c r="M33" s="125" t="n">
        <f aca="false">(L33*K33)/4</f>
        <v>194.9925</v>
      </c>
    </row>
    <row r="34" customFormat="false" ht="27.95" hidden="false" customHeight="true" outlineLevel="0" collapsed="false">
      <c r="A34" s="120" t="n">
        <v>3</v>
      </c>
      <c r="B34" s="135" t="s">
        <v>278</v>
      </c>
      <c r="C34" s="122" t="s">
        <v>277</v>
      </c>
      <c r="D34" s="123" t="n">
        <v>1</v>
      </c>
      <c r="E34" s="128" t="n">
        <v>251.25</v>
      </c>
      <c r="F34" s="125" t="n">
        <f aca="false">(E34*D34)/4</f>
        <v>62.8125</v>
      </c>
      <c r="H34" s="120" t="n">
        <v>3</v>
      </c>
      <c r="I34" s="135" t="s">
        <v>278</v>
      </c>
      <c r="J34" s="122" t="s">
        <v>277</v>
      </c>
      <c r="K34" s="123" t="n">
        <v>1</v>
      </c>
      <c r="L34" s="128" t="n">
        <v>251.25</v>
      </c>
      <c r="M34" s="125" t="n">
        <f aca="false">(L34*K34)/4</f>
        <v>62.8125</v>
      </c>
    </row>
    <row r="35" customFormat="false" ht="30" hidden="false" customHeight="true" outlineLevel="0" collapsed="false">
      <c r="A35" s="120" t="n">
        <v>4</v>
      </c>
      <c r="B35" s="135" t="s">
        <v>279</v>
      </c>
      <c r="C35" s="122" t="s">
        <v>280</v>
      </c>
      <c r="D35" s="123" t="n">
        <v>4</v>
      </c>
      <c r="E35" s="128" t="n">
        <v>250</v>
      </c>
      <c r="F35" s="125" t="n">
        <f aca="false">(E35*D35)/4</f>
        <v>250</v>
      </c>
      <c r="H35" s="120" t="n">
        <v>4</v>
      </c>
      <c r="I35" s="135" t="s">
        <v>279</v>
      </c>
      <c r="J35" s="122" t="s">
        <v>280</v>
      </c>
      <c r="K35" s="123" t="n">
        <v>4</v>
      </c>
      <c r="L35" s="128" t="n">
        <v>250</v>
      </c>
      <c r="M35" s="125" t="n">
        <f aca="false">(L35*K35)/4</f>
        <v>250</v>
      </c>
    </row>
    <row r="36" customFormat="false" ht="35.25" hidden="false" customHeight="true" outlineLevel="0" collapsed="false">
      <c r="A36" s="120" t="n">
        <v>5</v>
      </c>
      <c r="B36" s="135" t="s">
        <v>281</v>
      </c>
      <c r="C36" s="122" t="s">
        <v>282</v>
      </c>
      <c r="D36" s="123" t="n">
        <v>13</v>
      </c>
      <c r="E36" s="128" t="n">
        <v>150</v>
      </c>
      <c r="F36" s="125" t="n">
        <f aca="false">(E36*D36)/4</f>
        <v>487.5</v>
      </c>
      <c r="H36" s="120" t="n">
        <v>5</v>
      </c>
      <c r="I36" s="135" t="s">
        <v>281</v>
      </c>
      <c r="J36" s="122" t="s">
        <v>282</v>
      </c>
      <c r="K36" s="123" t="n">
        <v>13</v>
      </c>
      <c r="L36" s="128" t="n">
        <v>150</v>
      </c>
      <c r="M36" s="125" t="n">
        <f aca="false">(L36*K36)/4</f>
        <v>487.5</v>
      </c>
    </row>
    <row r="37" customFormat="false" ht="26.25" hidden="false" customHeight="true" outlineLevel="0" collapsed="false">
      <c r="A37" s="120" t="n">
        <v>6</v>
      </c>
      <c r="B37" s="213" t="s">
        <v>283</v>
      </c>
      <c r="C37" s="122" t="s">
        <v>284</v>
      </c>
      <c r="D37" s="123" t="n">
        <v>2192</v>
      </c>
      <c r="E37" s="128" t="n">
        <v>5.79</v>
      </c>
      <c r="F37" s="125" t="n">
        <f aca="false">SUM(D37*E37)/4</f>
        <v>3172.92</v>
      </c>
      <c r="H37" s="120" t="n">
        <v>6</v>
      </c>
      <c r="I37" s="213" t="s">
        <v>283</v>
      </c>
      <c r="J37" s="122" t="s">
        <v>284</v>
      </c>
      <c r="K37" s="123" t="n">
        <v>2192</v>
      </c>
      <c r="L37" s="128" t="n">
        <v>5.79</v>
      </c>
      <c r="M37" s="125" t="n">
        <f aca="false">SUM(K37*L37)/4</f>
        <v>3172.92</v>
      </c>
    </row>
    <row r="38" customFormat="false" ht="20.65" hidden="false" customHeight="true" outlineLevel="0" collapsed="false">
      <c r="A38" s="118" t="s">
        <v>285</v>
      </c>
      <c r="B38" s="118"/>
      <c r="C38" s="118"/>
      <c r="D38" s="118"/>
      <c r="E38" s="136" t="n">
        <f aca="false">SUM(F32:F37)</f>
        <v>7418.1</v>
      </c>
      <c r="F38" s="136"/>
      <c r="H38" s="118" t="s">
        <v>285</v>
      </c>
      <c r="I38" s="118"/>
      <c r="J38" s="118"/>
      <c r="K38" s="118"/>
      <c r="L38" s="136" t="n">
        <f aca="false">SUM(M32:M37)</f>
        <v>7418.1</v>
      </c>
      <c r="M38" s="136"/>
    </row>
    <row r="39" customFormat="false" ht="19.7" hidden="false" customHeight="true" outlineLevel="0" collapsed="false">
      <c r="A39" s="119" t="s">
        <v>286</v>
      </c>
      <c r="B39" s="119"/>
      <c r="C39" s="119"/>
      <c r="D39" s="119"/>
      <c r="E39" s="137" t="n">
        <f aca="false">E38/12</f>
        <v>618.175</v>
      </c>
      <c r="F39" s="137"/>
      <c r="H39" s="119" t="s">
        <v>286</v>
      </c>
      <c r="I39" s="119"/>
      <c r="J39" s="119"/>
      <c r="K39" s="119"/>
      <c r="L39" s="137" t="n">
        <f aca="false">L38/12</f>
        <v>618.175</v>
      </c>
      <c r="M39" s="137"/>
    </row>
    <row r="40" customFormat="false" ht="14.25" hidden="false" customHeight="true" outlineLevel="0" collapsed="false">
      <c r="A40" s="216" t="s">
        <v>287</v>
      </c>
      <c r="B40" s="216"/>
      <c r="C40" s="216"/>
      <c r="D40" s="216"/>
      <c r="E40" s="216"/>
      <c r="F40" s="216"/>
      <c r="H40" s="216" t="s">
        <v>287</v>
      </c>
      <c r="I40" s="216"/>
      <c r="J40" s="216"/>
      <c r="K40" s="216"/>
      <c r="L40" s="216"/>
      <c r="M40" s="216"/>
    </row>
  </sheetData>
  <mergeCells count="65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H21:K21"/>
    <mergeCell ref="L21:M21"/>
    <mergeCell ref="H22:K22"/>
    <mergeCell ref="L22:M22"/>
    <mergeCell ref="H23:M23"/>
    <mergeCell ref="A24:D24"/>
    <mergeCell ref="E24:F24"/>
    <mergeCell ref="A25:D25"/>
    <mergeCell ref="E25:F25"/>
    <mergeCell ref="A26:F26"/>
    <mergeCell ref="A28:F28"/>
    <mergeCell ref="H28:M28"/>
    <mergeCell ref="A29:A31"/>
    <mergeCell ref="B29:B31"/>
    <mergeCell ref="C29:C31"/>
    <mergeCell ref="D29:D31"/>
    <mergeCell ref="E29:F29"/>
    <mergeCell ref="H29:H31"/>
    <mergeCell ref="I29:I31"/>
    <mergeCell ref="J29:J31"/>
    <mergeCell ref="K29:K31"/>
    <mergeCell ref="L29:M29"/>
    <mergeCell ref="E30:E31"/>
    <mergeCell ref="F30:F31"/>
    <mergeCell ref="L30:L31"/>
    <mergeCell ref="M30:M31"/>
    <mergeCell ref="A38:D38"/>
    <mergeCell ref="E38:F38"/>
    <mergeCell ref="H38:K38"/>
    <mergeCell ref="L38:M38"/>
    <mergeCell ref="A39:D39"/>
    <mergeCell ref="E39:F39"/>
    <mergeCell ref="H39:K39"/>
    <mergeCell ref="L39:M39"/>
    <mergeCell ref="A40:F40"/>
    <mergeCell ref="H40:M40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2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A1" activeCellId="0" sqref="A1"/>
    </sheetView>
  </sheetViews>
  <sheetFormatPr defaultColWidth="7.984375" defaultRowHeight="14.25" zeroHeight="false" outlineLevelRow="0" outlineLevelCol="0"/>
  <cols>
    <col collapsed="false" customWidth="true" hidden="false" outlineLevel="0" max="1" min="1" style="116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9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8.5"/>
    <col collapsed="false" customWidth="true" hidden="false" outlineLevel="0" max="11" min="11" style="0" width="10"/>
    <col collapsed="false" customWidth="true" hidden="false" outlineLevel="0" max="12" min="12" style="0" width="18.61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9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9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9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18.6" hidden="false" customHeight="true" outlineLevel="0" collapsed="false">
      <c r="A2" s="117" t="s">
        <v>288</v>
      </c>
      <c r="B2" s="117"/>
      <c r="C2" s="117"/>
      <c r="D2" s="117"/>
      <c r="E2" s="117"/>
      <c r="F2" s="117"/>
      <c r="H2" s="117" t="s">
        <v>289</v>
      </c>
      <c r="I2" s="117"/>
      <c r="J2" s="117"/>
      <c r="K2" s="117"/>
      <c r="L2" s="117"/>
      <c r="M2" s="117"/>
    </row>
    <row r="3" customFormat="false" ht="14.25" hidden="false" customHeight="true" outlineLevel="0" collapsed="false">
      <c r="A3" s="118" t="s">
        <v>221</v>
      </c>
      <c r="B3" s="119" t="s">
        <v>222</v>
      </c>
      <c r="C3" s="118" t="s">
        <v>223</v>
      </c>
      <c r="D3" s="118" t="s">
        <v>224</v>
      </c>
      <c r="E3" s="118" t="s">
        <v>225</v>
      </c>
      <c r="F3" s="118"/>
      <c r="H3" s="118" t="s">
        <v>221</v>
      </c>
      <c r="I3" s="119" t="s">
        <v>222</v>
      </c>
      <c r="J3" s="118" t="s">
        <v>223</v>
      </c>
      <c r="K3" s="118" t="s">
        <v>224</v>
      </c>
      <c r="L3" s="118" t="s">
        <v>225</v>
      </c>
      <c r="M3" s="118"/>
    </row>
    <row r="4" customFormat="false" ht="14.25" hidden="false" customHeight="true" outlineLevel="0" collapsed="false">
      <c r="A4" s="118"/>
      <c r="B4" s="119"/>
      <c r="C4" s="118"/>
      <c r="D4" s="118"/>
      <c r="E4" s="119" t="s">
        <v>226</v>
      </c>
      <c r="F4" s="119" t="s">
        <v>227</v>
      </c>
      <c r="H4" s="118"/>
      <c r="I4" s="119"/>
      <c r="J4" s="118"/>
      <c r="K4" s="118"/>
      <c r="L4" s="119" t="s">
        <v>226</v>
      </c>
      <c r="M4" s="119" t="s">
        <v>227</v>
      </c>
    </row>
    <row r="5" customFormat="false" ht="14.25" hidden="false" customHeight="false" outlineLevel="0" collapsed="false">
      <c r="A5" s="118"/>
      <c r="B5" s="119"/>
      <c r="C5" s="118"/>
      <c r="D5" s="118"/>
      <c r="E5" s="119"/>
      <c r="F5" s="119"/>
      <c r="H5" s="118"/>
      <c r="I5" s="119"/>
      <c r="J5" s="118"/>
      <c r="K5" s="118"/>
      <c r="L5" s="119"/>
      <c r="M5" s="119"/>
    </row>
    <row r="6" s="126" customFormat="true" ht="35.1" hidden="false" customHeight="true" outlineLevel="0" collapsed="false">
      <c r="A6" s="120" t="n">
        <v>1</v>
      </c>
      <c r="B6" s="121" t="s">
        <v>228</v>
      </c>
      <c r="C6" s="122" t="s">
        <v>229</v>
      </c>
      <c r="D6" s="123" t="n">
        <v>2</v>
      </c>
      <c r="E6" s="124" t="n">
        <v>99</v>
      </c>
      <c r="F6" s="125" t="n">
        <f aca="false">SUM(D6*E6)</f>
        <v>198</v>
      </c>
      <c r="H6" s="120" t="n">
        <v>1</v>
      </c>
      <c r="I6" s="127" t="s">
        <v>234</v>
      </c>
      <c r="J6" s="122" t="s">
        <v>229</v>
      </c>
      <c r="K6" s="123" t="n">
        <v>1</v>
      </c>
      <c r="L6" s="128" t="n">
        <v>80</v>
      </c>
      <c r="M6" s="125" t="n">
        <f aca="false">SUM(K6*L6)*0.1</f>
        <v>8</v>
      </c>
    </row>
    <row r="7" s="126" customFormat="true" ht="32.85" hidden="false" customHeight="true" outlineLevel="0" collapsed="false">
      <c r="A7" s="120" t="n">
        <v>2</v>
      </c>
      <c r="B7" s="129" t="s">
        <v>231</v>
      </c>
      <c r="C7" s="122" t="s">
        <v>229</v>
      </c>
      <c r="D7" s="123" t="n">
        <v>2</v>
      </c>
      <c r="E7" s="128" t="n">
        <v>60</v>
      </c>
      <c r="F7" s="125" t="n">
        <f aca="false">SUM(D7*E7)</f>
        <v>120</v>
      </c>
      <c r="H7" s="120" t="n">
        <v>2</v>
      </c>
      <c r="I7" s="127" t="s">
        <v>237</v>
      </c>
      <c r="J7" s="122" t="s">
        <v>229</v>
      </c>
      <c r="K7" s="123" t="n">
        <v>1</v>
      </c>
      <c r="L7" s="128" t="n">
        <v>10.5</v>
      </c>
      <c r="M7" s="125" t="n">
        <f aca="false">SUM(K7*L7)*0.1</f>
        <v>1.05</v>
      </c>
    </row>
    <row r="8" s="126" customFormat="true" ht="26.1" hidden="false" customHeight="true" outlineLevel="0" collapsed="false">
      <c r="A8" s="120" t="n">
        <v>3</v>
      </c>
      <c r="B8" s="129" t="s">
        <v>233</v>
      </c>
      <c r="C8" s="122" t="s">
        <v>229</v>
      </c>
      <c r="D8" s="123" t="n">
        <v>2</v>
      </c>
      <c r="E8" s="128" t="n">
        <v>11</v>
      </c>
      <c r="F8" s="125" t="n">
        <f aca="false">SUM(D8*E8)</f>
        <v>22</v>
      </c>
      <c r="H8" s="120" t="n">
        <v>3</v>
      </c>
      <c r="I8" s="135" t="s">
        <v>246</v>
      </c>
      <c r="J8" s="122" t="s">
        <v>229</v>
      </c>
      <c r="K8" s="123" t="n">
        <v>1</v>
      </c>
      <c r="L8" s="128" t="n">
        <v>389.9</v>
      </c>
      <c r="M8" s="125" t="n">
        <f aca="false">SUM(K8*L8)*0.1</f>
        <v>38.99</v>
      </c>
    </row>
    <row r="9" s="126" customFormat="true" ht="29.1" hidden="false" customHeight="true" outlineLevel="0" collapsed="false">
      <c r="A9" s="120" t="n">
        <v>4</v>
      </c>
      <c r="B9" s="132" t="s">
        <v>235</v>
      </c>
      <c r="C9" s="122" t="s">
        <v>236</v>
      </c>
      <c r="D9" s="123" t="n">
        <v>2</v>
      </c>
      <c r="E9" s="128" t="n">
        <v>3.5</v>
      </c>
      <c r="F9" s="125" t="n">
        <f aca="false">SUM(D9*E9)</f>
        <v>7</v>
      </c>
      <c r="H9" s="120" t="n">
        <v>4</v>
      </c>
      <c r="I9" s="133" t="s">
        <v>290</v>
      </c>
      <c r="J9" s="122" t="s">
        <v>229</v>
      </c>
      <c r="K9" s="123" t="n">
        <v>1</v>
      </c>
      <c r="L9" s="128" t="n">
        <v>17277.6</v>
      </c>
      <c r="M9" s="125" t="n">
        <f aca="false">SUM(K9*L9)*0.1</f>
        <v>1727.76</v>
      </c>
    </row>
    <row r="10" s="126" customFormat="true" ht="23.85" hidden="false" customHeight="true" outlineLevel="0" collapsed="false">
      <c r="A10" s="120" t="n">
        <v>5</v>
      </c>
      <c r="B10" s="214" t="s">
        <v>238</v>
      </c>
      <c r="C10" s="122" t="s">
        <v>229</v>
      </c>
      <c r="D10" s="123" t="n">
        <v>1</v>
      </c>
      <c r="E10" s="128" t="n">
        <v>7.5</v>
      </c>
      <c r="F10" s="125" t="n">
        <f aca="false">SUM(D10*E10)</f>
        <v>7.5</v>
      </c>
      <c r="H10" s="120" t="n">
        <v>5</v>
      </c>
      <c r="I10" s="140" t="s">
        <v>250</v>
      </c>
      <c r="J10" s="131" t="s">
        <v>229</v>
      </c>
      <c r="K10" s="131" t="n">
        <v>1</v>
      </c>
      <c r="L10" s="141" t="n">
        <v>9.6</v>
      </c>
      <c r="M10" s="125" t="n">
        <f aca="false">SUM(K10*L10)*0.1</f>
        <v>0.96</v>
      </c>
    </row>
    <row r="11" s="126" customFormat="true" ht="31.35" hidden="false" customHeight="true" outlineLevel="0" collapsed="false">
      <c r="A11" s="120" t="n">
        <v>6</v>
      </c>
      <c r="B11" s="215" t="s">
        <v>291</v>
      </c>
      <c r="C11" s="122" t="s">
        <v>229</v>
      </c>
      <c r="D11" s="123" t="n">
        <v>1</v>
      </c>
      <c r="E11" s="128" t="n">
        <v>179.9</v>
      </c>
      <c r="F11" s="125" t="n">
        <f aca="false">SUM(D11*E11)</f>
        <v>179.9</v>
      </c>
      <c r="H11" s="118" t="s">
        <v>251</v>
      </c>
      <c r="I11" s="118"/>
      <c r="J11" s="118"/>
      <c r="K11" s="118"/>
      <c r="L11" s="136" t="n">
        <f aca="false">SUM(M6:M10)</f>
        <v>1776.76</v>
      </c>
      <c r="M11" s="136"/>
    </row>
    <row r="12" s="126" customFormat="true" ht="28.35" hidden="false" customHeight="true" outlineLevel="0" collapsed="false">
      <c r="A12" s="120" t="n">
        <v>7</v>
      </c>
      <c r="B12" s="212" t="s">
        <v>243</v>
      </c>
      <c r="C12" s="122" t="s">
        <v>229</v>
      </c>
      <c r="D12" s="123" t="n">
        <v>1</v>
      </c>
      <c r="E12" s="128" t="n">
        <v>20</v>
      </c>
      <c r="F12" s="125" t="n">
        <f aca="false">SUM(D12*E12)</f>
        <v>20</v>
      </c>
      <c r="H12" s="119" t="s">
        <v>253</v>
      </c>
      <c r="I12" s="119"/>
      <c r="J12" s="119"/>
      <c r="K12" s="119"/>
      <c r="L12" s="137" t="n">
        <f aca="false">L11/12</f>
        <v>148.063333333333</v>
      </c>
      <c r="M12" s="137"/>
      <c r="AME12" s="0"/>
      <c r="AMF12" s="0"/>
      <c r="AMG12" s="0"/>
      <c r="AMH12" s="0"/>
      <c r="AMI12" s="0"/>
      <c r="AMJ12" s="0"/>
    </row>
    <row r="13" s="126" customFormat="true" ht="25.35" hidden="false" customHeight="true" outlineLevel="0" collapsed="false">
      <c r="A13" s="118" t="s">
        <v>245</v>
      </c>
      <c r="B13" s="118"/>
      <c r="C13" s="118"/>
      <c r="D13" s="118"/>
      <c r="E13" s="136" t="n">
        <f aca="false">SUM(F6:F12)</f>
        <v>554.4</v>
      </c>
      <c r="F13" s="136"/>
      <c r="H13" s="143" t="s">
        <v>292</v>
      </c>
      <c r="I13" s="143"/>
      <c r="J13" s="143"/>
      <c r="K13" s="143"/>
      <c r="L13" s="143"/>
      <c r="M13" s="143"/>
    </row>
    <row r="14" s="126" customFormat="true" ht="26.1" hidden="false" customHeight="true" outlineLevel="0" collapsed="false">
      <c r="A14" s="119" t="s">
        <v>247</v>
      </c>
      <c r="B14" s="119"/>
      <c r="C14" s="119"/>
      <c r="D14" s="119"/>
      <c r="E14" s="137" t="n">
        <f aca="false">E13*2/12</f>
        <v>92.4</v>
      </c>
      <c r="F14" s="137"/>
    </row>
    <row r="15" s="126" customFormat="true" ht="30.6" hidden="false" customHeight="true" outlineLevel="0" collapsed="false">
      <c r="A15" s="139" t="s">
        <v>249</v>
      </c>
      <c r="B15" s="139"/>
      <c r="C15" s="139"/>
      <c r="D15" s="139"/>
      <c r="E15" s="139"/>
      <c r="F15" s="139"/>
    </row>
    <row r="16" s="126" customFormat="true" ht="35.1" hidden="false" customHeight="true" outlineLevel="0" collapsed="false">
      <c r="A16" s="116"/>
      <c r="G16" s="142"/>
    </row>
    <row r="17" customFormat="false" ht="18.6" hidden="false" customHeight="true" outlineLevel="0" collapsed="false">
      <c r="A17" s="117" t="s">
        <v>293</v>
      </c>
      <c r="B17" s="117"/>
      <c r="C17" s="117"/>
      <c r="D17" s="117"/>
      <c r="E17" s="117"/>
      <c r="F17" s="117"/>
    </row>
    <row r="18" customFormat="false" ht="22.35" hidden="false" customHeight="true" outlineLevel="0" collapsed="false">
      <c r="A18" s="118" t="s">
        <v>221</v>
      </c>
      <c r="B18" s="119" t="s">
        <v>222</v>
      </c>
      <c r="C18" s="118" t="s">
        <v>223</v>
      </c>
      <c r="D18" s="118" t="s">
        <v>224</v>
      </c>
      <c r="E18" s="118" t="s">
        <v>225</v>
      </c>
      <c r="F18" s="118"/>
    </row>
    <row r="19" customFormat="false" ht="25.5" hidden="false" customHeight="true" outlineLevel="0" collapsed="false">
      <c r="A19" s="118"/>
      <c r="B19" s="119"/>
      <c r="C19" s="118"/>
      <c r="D19" s="118"/>
      <c r="E19" s="119" t="s">
        <v>226</v>
      </c>
      <c r="F19" s="119" t="s">
        <v>227</v>
      </c>
      <c r="H19" s="126"/>
      <c r="I19" s="126"/>
      <c r="J19" s="126"/>
      <c r="K19" s="126"/>
      <c r="L19" s="126"/>
      <c r="M19" s="126"/>
    </row>
    <row r="20" customFormat="false" ht="14.25" hidden="false" customHeight="false" outlineLevel="0" collapsed="false">
      <c r="A20" s="118"/>
      <c r="B20" s="119"/>
      <c r="C20" s="118"/>
      <c r="D20" s="118"/>
      <c r="E20" s="119"/>
      <c r="F20" s="119"/>
      <c r="H20" s="126"/>
      <c r="I20" s="126"/>
      <c r="J20" s="126"/>
      <c r="K20" s="126"/>
      <c r="L20" s="126"/>
      <c r="M20" s="126"/>
    </row>
    <row r="21" customFormat="false" ht="25.5" hidden="false" customHeight="false" outlineLevel="0" collapsed="false">
      <c r="A21" s="120" t="n">
        <v>1</v>
      </c>
      <c r="B21" s="212" t="s">
        <v>255</v>
      </c>
      <c r="C21" s="122" t="s">
        <v>236</v>
      </c>
      <c r="D21" s="123" t="n">
        <v>2</v>
      </c>
      <c r="E21" s="128" t="n">
        <v>99.9</v>
      </c>
      <c r="F21" s="125" t="n">
        <f aca="false">SUM(D21*E21)</f>
        <v>199.8</v>
      </c>
      <c r="H21" s="126"/>
      <c r="I21" s="126"/>
      <c r="J21" s="126"/>
      <c r="K21" s="126"/>
      <c r="L21" s="126"/>
      <c r="M21" s="126"/>
    </row>
    <row r="22" customFormat="false" ht="16.5" hidden="false" customHeight="true" outlineLevel="0" collapsed="false">
      <c r="A22" s="118" t="s">
        <v>258</v>
      </c>
      <c r="B22" s="118"/>
      <c r="C22" s="118"/>
      <c r="D22" s="118"/>
      <c r="E22" s="218" t="n">
        <f aca="false">SUM(F21:F21)</f>
        <v>199.8</v>
      </c>
      <c r="F22" s="218"/>
      <c r="H22" s="126"/>
      <c r="I22" s="126"/>
      <c r="J22" s="126"/>
      <c r="K22" s="126"/>
      <c r="L22" s="126"/>
      <c r="M22" s="126"/>
    </row>
    <row r="23" customFormat="false" ht="14.25" hidden="false" customHeight="true" outlineLevel="0" collapsed="false">
      <c r="A23" s="119" t="s">
        <v>259</v>
      </c>
      <c r="B23" s="119"/>
      <c r="C23" s="119"/>
      <c r="D23" s="119"/>
      <c r="E23" s="219" t="n">
        <f aca="false">E22/12</f>
        <v>16.65</v>
      </c>
      <c r="F23" s="219"/>
    </row>
    <row r="24" customFormat="false" ht="30.6" hidden="false" customHeight="true" outlineLevel="0" collapsed="false">
      <c r="A24" s="38"/>
      <c r="B24" s="38"/>
      <c r="C24" s="38"/>
      <c r="D24" s="38"/>
      <c r="E24" s="38"/>
      <c r="F24" s="38"/>
    </row>
    <row r="25" customFormat="false" ht="25.35" hidden="false" customHeight="true" outlineLevel="0" collapsed="false"/>
    <row r="26" s="126" customFormat="true" ht="14.25" hidden="false" customHeight="false" outlineLevel="0" collapsed="false"/>
    <row r="27" s="126" customFormat="true" ht="14.25" hidden="false" customHeight="false" outlineLevel="0" collapsed="false"/>
    <row r="28" s="126" customFormat="true" ht="14.25" hidden="false" customHeight="false" outlineLevel="0" collapsed="false"/>
    <row r="29" s="126" customFormat="true" ht="14.25" hidden="false" customHeight="false" outlineLevel="0" collapsed="false">
      <c r="G29" s="142"/>
    </row>
    <row r="31" customFormat="false" ht="5.25" hidden="false" customHeight="true" outlineLevel="0" collapsed="false"/>
    <row r="32" customFormat="false" ht="25.5" hidden="false" customHeight="true" outlineLevel="0" collapsed="false"/>
  </sheetData>
  <mergeCells count="39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H11:K11"/>
    <mergeCell ref="L11:M11"/>
    <mergeCell ref="H12:K12"/>
    <mergeCell ref="L12:M12"/>
    <mergeCell ref="A13:D13"/>
    <mergeCell ref="E13:F13"/>
    <mergeCell ref="H13:M13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A22:D22"/>
    <mergeCell ref="E22:F22"/>
    <mergeCell ref="A23:D23"/>
    <mergeCell ref="E23:F23"/>
    <mergeCell ref="A24:F24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2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A1" activeCellId="0" sqref="A1"/>
    </sheetView>
  </sheetViews>
  <sheetFormatPr defaultColWidth="7.984375" defaultRowHeight="14.25" zeroHeight="false" outlineLevelRow="0" outlineLevelCol="0"/>
  <cols>
    <col collapsed="false" customWidth="true" hidden="false" outlineLevel="0" max="1" min="1" style="116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9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8.5"/>
    <col collapsed="false" customWidth="true" hidden="false" outlineLevel="0" max="11" min="11" style="0" width="10"/>
    <col collapsed="false" customWidth="true" hidden="false" outlineLevel="0" max="12" min="12" style="0" width="18.61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9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9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9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18.6" hidden="false" customHeight="true" outlineLevel="0" collapsed="false">
      <c r="A2" s="117" t="s">
        <v>288</v>
      </c>
      <c r="B2" s="117"/>
      <c r="C2" s="117"/>
      <c r="D2" s="117"/>
      <c r="E2" s="117"/>
      <c r="F2" s="117"/>
      <c r="H2" s="117" t="s">
        <v>289</v>
      </c>
      <c r="I2" s="117"/>
      <c r="J2" s="117"/>
      <c r="K2" s="117"/>
      <c r="L2" s="117"/>
      <c r="M2" s="117"/>
    </row>
    <row r="3" customFormat="false" ht="14.25" hidden="false" customHeight="true" outlineLevel="0" collapsed="false">
      <c r="A3" s="118" t="s">
        <v>221</v>
      </c>
      <c r="B3" s="119" t="s">
        <v>222</v>
      </c>
      <c r="C3" s="118" t="s">
        <v>223</v>
      </c>
      <c r="D3" s="118" t="s">
        <v>224</v>
      </c>
      <c r="E3" s="118" t="s">
        <v>225</v>
      </c>
      <c r="F3" s="118"/>
      <c r="H3" s="118" t="s">
        <v>221</v>
      </c>
      <c r="I3" s="119" t="s">
        <v>222</v>
      </c>
      <c r="J3" s="118" t="s">
        <v>223</v>
      </c>
      <c r="K3" s="118" t="s">
        <v>224</v>
      </c>
      <c r="L3" s="118" t="s">
        <v>225</v>
      </c>
      <c r="M3" s="118"/>
    </row>
    <row r="4" customFormat="false" ht="14.25" hidden="false" customHeight="true" outlineLevel="0" collapsed="false">
      <c r="A4" s="118"/>
      <c r="B4" s="119"/>
      <c r="C4" s="118"/>
      <c r="D4" s="118"/>
      <c r="E4" s="119" t="s">
        <v>226</v>
      </c>
      <c r="F4" s="119" t="s">
        <v>227</v>
      </c>
      <c r="H4" s="118"/>
      <c r="I4" s="119"/>
      <c r="J4" s="118"/>
      <c r="K4" s="118"/>
      <c r="L4" s="119" t="s">
        <v>226</v>
      </c>
      <c r="M4" s="119" t="s">
        <v>227</v>
      </c>
    </row>
    <row r="5" customFormat="false" ht="14.25" hidden="false" customHeight="false" outlineLevel="0" collapsed="false">
      <c r="A5" s="118"/>
      <c r="B5" s="119"/>
      <c r="C5" s="118"/>
      <c r="D5" s="118"/>
      <c r="E5" s="119"/>
      <c r="F5" s="119"/>
      <c r="H5" s="118"/>
      <c r="I5" s="119"/>
      <c r="J5" s="118"/>
      <c r="K5" s="118"/>
      <c r="L5" s="119"/>
      <c r="M5" s="119"/>
    </row>
    <row r="6" s="126" customFormat="true" ht="35.1" hidden="false" customHeight="true" outlineLevel="0" collapsed="false">
      <c r="A6" s="120" t="n">
        <v>1</v>
      </c>
      <c r="B6" s="121" t="s">
        <v>228</v>
      </c>
      <c r="C6" s="122" t="s">
        <v>229</v>
      </c>
      <c r="D6" s="123" t="n">
        <v>2</v>
      </c>
      <c r="E6" s="124" t="n">
        <v>60</v>
      </c>
      <c r="F6" s="125" t="n">
        <f aca="false">SUM(D6*E6)</f>
        <v>120</v>
      </c>
      <c r="H6" s="120" t="n">
        <v>1</v>
      </c>
      <c r="I6" s="127" t="s">
        <v>237</v>
      </c>
      <c r="J6" s="122" t="s">
        <v>229</v>
      </c>
      <c r="K6" s="123" t="n">
        <v>1</v>
      </c>
      <c r="L6" s="128" t="n">
        <v>26.82</v>
      </c>
      <c r="M6" s="125" t="n">
        <f aca="false">SUM(K6*L6)*0.1</f>
        <v>2.682</v>
      </c>
    </row>
    <row r="7" s="126" customFormat="true" ht="32.85" hidden="false" customHeight="true" outlineLevel="0" collapsed="false">
      <c r="A7" s="120" t="n">
        <v>2</v>
      </c>
      <c r="B7" s="129" t="s">
        <v>231</v>
      </c>
      <c r="C7" s="122" t="s">
        <v>229</v>
      </c>
      <c r="D7" s="123" t="n">
        <v>2</v>
      </c>
      <c r="E7" s="128" t="n">
        <v>56</v>
      </c>
      <c r="F7" s="125" t="n">
        <f aca="false">SUM(D7*E7)</f>
        <v>112</v>
      </c>
      <c r="H7" s="120" t="n">
        <v>2</v>
      </c>
      <c r="I7" s="135" t="s">
        <v>246</v>
      </c>
      <c r="J7" s="122" t="s">
        <v>229</v>
      </c>
      <c r="K7" s="123" t="n">
        <v>1</v>
      </c>
      <c r="L7" s="128" t="n">
        <v>373</v>
      </c>
      <c r="M7" s="125" t="n">
        <f aca="false">SUM(K7*L7)*0.1</f>
        <v>37.3</v>
      </c>
    </row>
    <row r="8" s="126" customFormat="true" ht="26.1" hidden="false" customHeight="true" outlineLevel="0" collapsed="false">
      <c r="A8" s="120" t="n">
        <v>3</v>
      </c>
      <c r="B8" s="129" t="s">
        <v>233</v>
      </c>
      <c r="C8" s="122" t="s">
        <v>229</v>
      </c>
      <c r="D8" s="123" t="n">
        <v>2</v>
      </c>
      <c r="E8" s="128" t="n">
        <v>11</v>
      </c>
      <c r="F8" s="125" t="n">
        <f aca="false">SUM(D8*E8)</f>
        <v>22</v>
      </c>
      <c r="H8" s="120" t="n">
        <v>3</v>
      </c>
      <c r="I8" s="140" t="s">
        <v>250</v>
      </c>
      <c r="J8" s="131" t="s">
        <v>229</v>
      </c>
      <c r="K8" s="131" t="n">
        <v>1</v>
      </c>
      <c r="L8" s="141" t="n">
        <v>38.61</v>
      </c>
      <c r="M8" s="125" t="n">
        <f aca="false">SUM(K8*L8)*0.1</f>
        <v>3.861</v>
      </c>
    </row>
    <row r="9" s="126" customFormat="true" ht="29.1" hidden="false" customHeight="true" outlineLevel="0" collapsed="false">
      <c r="A9" s="120" t="n">
        <v>4</v>
      </c>
      <c r="B9" s="132" t="s">
        <v>235</v>
      </c>
      <c r="C9" s="122" t="s">
        <v>236</v>
      </c>
      <c r="D9" s="123" t="n">
        <v>2</v>
      </c>
      <c r="E9" s="128" t="n">
        <v>3.5</v>
      </c>
      <c r="F9" s="125" t="n">
        <f aca="false">SUM(D9*E9)</f>
        <v>7</v>
      </c>
      <c r="H9" s="118" t="s">
        <v>251</v>
      </c>
      <c r="I9" s="118"/>
      <c r="J9" s="118"/>
      <c r="K9" s="118"/>
      <c r="L9" s="136" t="n">
        <f aca="false">SUM(M6:M8)</f>
        <v>43.843</v>
      </c>
      <c r="M9" s="136"/>
    </row>
    <row r="10" s="126" customFormat="true" ht="23.85" hidden="false" customHeight="true" outlineLevel="0" collapsed="false">
      <c r="A10" s="120" t="n">
        <v>5</v>
      </c>
      <c r="B10" s="214" t="s">
        <v>238</v>
      </c>
      <c r="C10" s="122" t="s">
        <v>229</v>
      </c>
      <c r="D10" s="123" t="n">
        <v>1</v>
      </c>
      <c r="E10" s="128" t="n">
        <v>7.5</v>
      </c>
      <c r="F10" s="125" t="n">
        <f aca="false">SUM(D10*E10)</f>
        <v>7.5</v>
      </c>
      <c r="H10" s="119" t="s">
        <v>253</v>
      </c>
      <c r="I10" s="119"/>
      <c r="J10" s="119"/>
      <c r="K10" s="119"/>
      <c r="L10" s="137" t="n">
        <f aca="false">L9/12</f>
        <v>3.65358333333333</v>
      </c>
      <c r="M10" s="137"/>
    </row>
    <row r="11" s="126" customFormat="true" ht="31.35" hidden="false" customHeight="true" outlineLevel="0" collapsed="false">
      <c r="A11" s="120" t="n">
        <v>6</v>
      </c>
      <c r="B11" s="215" t="s">
        <v>240</v>
      </c>
      <c r="C11" s="122" t="s">
        <v>229</v>
      </c>
      <c r="D11" s="123" t="n">
        <v>1</v>
      </c>
      <c r="E11" s="128" t="n">
        <v>80</v>
      </c>
      <c r="F11" s="125" t="n">
        <f aca="false">SUM(D11*E11)</f>
        <v>80</v>
      </c>
      <c r="H11" s="143" t="s">
        <v>292</v>
      </c>
      <c r="I11" s="143"/>
      <c r="J11" s="143"/>
      <c r="K11" s="143"/>
      <c r="L11" s="143"/>
      <c r="M11" s="143"/>
    </row>
    <row r="12" s="126" customFormat="true" ht="28.35" hidden="false" customHeight="true" outlineLevel="0" collapsed="false">
      <c r="A12" s="120" t="n">
        <v>7</v>
      </c>
      <c r="B12" s="212" t="s">
        <v>243</v>
      </c>
      <c r="C12" s="122" t="s">
        <v>229</v>
      </c>
      <c r="D12" s="123" t="n">
        <v>1</v>
      </c>
      <c r="E12" s="128" t="n">
        <v>20</v>
      </c>
      <c r="F12" s="125" t="n">
        <f aca="false">SUM(D12*E12)</f>
        <v>20</v>
      </c>
      <c r="H12" s="0"/>
      <c r="I12" s="0"/>
      <c r="J12" s="0"/>
      <c r="K12" s="0"/>
      <c r="L12" s="0"/>
      <c r="M12" s="0"/>
      <c r="AME12" s="0"/>
      <c r="AMF12" s="0"/>
      <c r="AMG12" s="0"/>
      <c r="AMH12" s="0"/>
      <c r="AMI12" s="0"/>
      <c r="AMJ12" s="0"/>
    </row>
    <row r="13" s="126" customFormat="true" ht="25.35" hidden="false" customHeight="true" outlineLevel="0" collapsed="false">
      <c r="A13" s="118" t="s">
        <v>245</v>
      </c>
      <c r="B13" s="118"/>
      <c r="C13" s="118"/>
      <c r="D13" s="118"/>
      <c r="E13" s="136" t="n">
        <f aca="false">SUM(F6:F12)</f>
        <v>368.5</v>
      </c>
      <c r="F13" s="136"/>
    </row>
    <row r="14" s="126" customFormat="true" ht="26.1" hidden="false" customHeight="true" outlineLevel="0" collapsed="false">
      <c r="A14" s="119" t="s">
        <v>247</v>
      </c>
      <c r="B14" s="119"/>
      <c r="C14" s="119"/>
      <c r="D14" s="119"/>
      <c r="E14" s="137" t="n">
        <f aca="false">E13/12</f>
        <v>30.7083333333333</v>
      </c>
      <c r="F14" s="137"/>
    </row>
    <row r="15" s="126" customFormat="true" ht="30.6" hidden="false" customHeight="true" outlineLevel="0" collapsed="false">
      <c r="A15" s="139" t="s">
        <v>249</v>
      </c>
      <c r="B15" s="139"/>
      <c r="C15" s="139"/>
      <c r="D15" s="139"/>
      <c r="E15" s="139"/>
      <c r="F15" s="139"/>
    </row>
    <row r="16" s="126" customFormat="true" ht="35.1" hidden="false" customHeight="true" outlineLevel="0" collapsed="false">
      <c r="A16" s="116"/>
      <c r="G16" s="142"/>
    </row>
    <row r="17" customFormat="false" ht="18.6" hidden="false" customHeight="true" outlineLevel="0" collapsed="false">
      <c r="A17" s="117" t="s">
        <v>293</v>
      </c>
      <c r="B17" s="117"/>
      <c r="C17" s="117"/>
      <c r="D17" s="117"/>
      <c r="E17" s="117"/>
      <c r="F17" s="117"/>
      <c r="H17" s="126"/>
      <c r="I17" s="126"/>
      <c r="J17" s="126"/>
      <c r="K17" s="126"/>
      <c r="L17" s="126"/>
      <c r="M17" s="126"/>
    </row>
    <row r="18" customFormat="false" ht="22.35" hidden="false" customHeight="true" outlineLevel="0" collapsed="false">
      <c r="A18" s="118" t="s">
        <v>221</v>
      </c>
      <c r="B18" s="119" t="s">
        <v>222</v>
      </c>
      <c r="C18" s="118" t="s">
        <v>223</v>
      </c>
      <c r="D18" s="118" t="s">
        <v>224</v>
      </c>
      <c r="E18" s="118" t="s">
        <v>225</v>
      </c>
      <c r="F18" s="118"/>
      <c r="H18" s="126"/>
      <c r="I18" s="126"/>
      <c r="J18" s="126"/>
      <c r="K18" s="126"/>
      <c r="L18" s="126"/>
      <c r="M18" s="126"/>
    </row>
    <row r="19" customFormat="false" ht="25.5" hidden="false" customHeight="true" outlineLevel="0" collapsed="false">
      <c r="A19" s="118"/>
      <c r="B19" s="119"/>
      <c r="C19" s="118"/>
      <c r="D19" s="118"/>
      <c r="E19" s="119" t="s">
        <v>226</v>
      </c>
      <c r="F19" s="119" t="s">
        <v>227</v>
      </c>
      <c r="H19" s="126"/>
      <c r="I19" s="126"/>
      <c r="J19" s="126"/>
      <c r="K19" s="126"/>
      <c r="L19" s="126"/>
      <c r="M19" s="126"/>
    </row>
    <row r="20" customFormat="false" ht="14.25" hidden="false" customHeight="false" outlineLevel="0" collapsed="false">
      <c r="A20" s="118"/>
      <c r="B20" s="119"/>
      <c r="C20" s="118"/>
      <c r="D20" s="118"/>
      <c r="E20" s="119"/>
      <c r="F20" s="119"/>
      <c r="H20" s="126"/>
      <c r="I20" s="126"/>
      <c r="J20" s="126"/>
      <c r="K20" s="126"/>
      <c r="L20" s="126"/>
      <c r="M20" s="126"/>
    </row>
    <row r="21" customFormat="false" ht="25.5" hidden="false" customHeight="false" outlineLevel="0" collapsed="false">
      <c r="A21" s="120" t="n">
        <v>1</v>
      </c>
      <c r="B21" s="212" t="s">
        <v>255</v>
      </c>
      <c r="C21" s="122" t="s">
        <v>236</v>
      </c>
      <c r="D21" s="123" t="n">
        <v>2</v>
      </c>
      <c r="E21" s="128" t="n">
        <v>45</v>
      </c>
      <c r="F21" s="125" t="n">
        <f aca="false">SUM(D21*E21)</f>
        <v>90</v>
      </c>
    </row>
    <row r="22" customFormat="false" ht="16.5" hidden="false" customHeight="true" outlineLevel="0" collapsed="false">
      <c r="A22" s="118" t="s">
        <v>258</v>
      </c>
      <c r="B22" s="118"/>
      <c r="C22" s="118"/>
      <c r="D22" s="118"/>
      <c r="E22" s="218" t="n">
        <f aca="false">SUM(F21:F21)</f>
        <v>90</v>
      </c>
      <c r="F22" s="218"/>
    </row>
    <row r="23" customFormat="false" ht="14.25" hidden="false" customHeight="true" outlineLevel="0" collapsed="false">
      <c r="A23" s="119" t="s">
        <v>259</v>
      </c>
      <c r="B23" s="119"/>
      <c r="C23" s="119"/>
      <c r="D23" s="119"/>
      <c r="E23" s="219" t="n">
        <f aca="false">E22/12</f>
        <v>7.5</v>
      </c>
      <c r="F23" s="219"/>
    </row>
    <row r="24" customFormat="false" ht="30.6" hidden="false" customHeight="true" outlineLevel="0" collapsed="false">
      <c r="A24" s="38"/>
      <c r="B24" s="38"/>
      <c r="C24" s="38"/>
      <c r="D24" s="38"/>
      <c r="E24" s="38"/>
      <c r="F24" s="38"/>
    </row>
    <row r="25" customFormat="false" ht="25.35" hidden="false" customHeight="true" outlineLevel="0" collapsed="false"/>
    <row r="26" s="126" customFormat="true" ht="14.25" hidden="false" customHeight="false" outlineLevel="0" collapsed="false"/>
    <row r="27" s="126" customFormat="true" ht="14.25" hidden="false" customHeight="false" outlineLevel="0" collapsed="false"/>
    <row r="28" s="126" customFormat="true" ht="14.25" hidden="false" customHeight="false" outlineLevel="0" collapsed="false"/>
    <row r="29" s="126" customFormat="true" ht="14.25" hidden="false" customHeight="false" outlineLevel="0" collapsed="false">
      <c r="G29" s="142"/>
    </row>
    <row r="31" customFormat="false" ht="5.25" hidden="false" customHeight="true" outlineLevel="0" collapsed="false"/>
    <row r="32" customFormat="false" ht="25.5" hidden="false" customHeight="true" outlineLevel="0" collapsed="false"/>
  </sheetData>
  <mergeCells count="39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H9:K9"/>
    <mergeCell ref="L9:M9"/>
    <mergeCell ref="H10:K10"/>
    <mergeCell ref="L10:M10"/>
    <mergeCell ref="H11:M11"/>
    <mergeCell ref="A13:D13"/>
    <mergeCell ref="E13:F13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A22:D22"/>
    <mergeCell ref="E22:F22"/>
    <mergeCell ref="A23:D23"/>
    <mergeCell ref="E23:F23"/>
    <mergeCell ref="A24:F24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514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2010-12-08T17:56:29Z</dcterms:created>
  <dc:creator>Alvaro.Barbosa@dnpm.gov.br</dc:creator>
  <dc:description/>
  <cp:keywords>Planilha Planilha Planilha de Custos IN 5/2017</cp:keywords>
  <dc:language>pt-BR</dc:language>
  <cp:lastModifiedBy/>
  <cp:lastPrinted>2025-03-25T14:51:07Z</cp:lastPrinted>
  <dcterms:modified xsi:type="dcterms:W3CDTF">2026-03-25T15:14:01Z</dcterms:modified>
  <cp:revision>102</cp:revision>
  <dc:subject/>
  <dc:title>Planilha de Custos IN 5/2017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